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4EF7960D-C34E-4BA3-AA59-053BD85BF1CE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1'!#REF!</definedName>
    <definedName name="_xlnm._FilterDatabase" localSheetId="1" hidden="1">Hoja2!$A$1:$I$41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2" l="1"/>
</calcChain>
</file>

<file path=xl/sharedStrings.xml><?xml version="1.0" encoding="utf-8"?>
<sst xmlns="http://schemas.openxmlformats.org/spreadsheetml/2006/main" count="2274" uniqueCount="549">
  <si>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</si>
  <si>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</si>
  <si>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</si>
  <si>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</si>
  <si>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</si>
  <si>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</si>
  <si>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</si>
  <si>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</si>
  <si>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</si>
  <si>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</si>
  <si>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</si>
  <si>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</si>
  <si>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</si>
  <si>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</si>
  <si>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</si>
  <si>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</si>
  <si>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</si>
  <si>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</si>
  <si>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</si>
  <si>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</si>
  <si>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</si>
  <si>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</si>
  <si>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</si>
  <si>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</si>
  <si>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</si>
  <si>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</si>
  <si>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</si>
  <si>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</si>
  <si>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</si>
  <si>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</si>
  <si>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</si>
  <si>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</si>
  <si>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</si>
  <si>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</si>
  <si>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</si>
  <si>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</si>
  <si>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</si>
  <si>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</si>
  <si>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</si>
  <si>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</si>
  <si>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</si>
  <si>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</si>
  <si>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</si>
  <si>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</si>
  <si>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</si>
  <si>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</si>
  <si>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</si>
  <si>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</si>
  <si>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</si>
  <si>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</si>
  <si>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</si>
  <si>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</si>
  <si>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</si>
  <si>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</si>
  <si>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</si>
  <si>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</si>
  <si>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</si>
  <si>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</si>
  <si>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</si>
  <si>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</si>
  <si>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</si>
  <si>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</si>
  <si>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</si>
  <si>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</si>
  <si>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</si>
  <si>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</si>
  <si>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</si>
  <si>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</si>
  <si>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</si>
  <si>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</si>
  <si>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</si>
  <si>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</si>
  <si>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</si>
  <si>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</si>
  <si>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</si>
  <si>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</si>
  <si>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</si>
  <si>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</si>
  <si>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</si>
  <si>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</si>
  <si>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</si>
  <si>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</si>
  <si>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</si>
  <si>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</si>
  <si>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CAJA SOCIAL BCSC</t>
  </si>
  <si>
    <t>BANCO DAVIVIENDA</t>
  </si>
  <si>
    <t>Conyuge o compañero(a)</t>
  </si>
  <si>
    <t>7 - Bosa</t>
  </si>
  <si>
    <t>Martinez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</si>
  <si>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</si>
  <si>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</si>
  <si>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</si>
  <si>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</si>
  <si>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</si>
  <si>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</si>
  <si>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</si>
  <si>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</si>
  <si>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</si>
  <si>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</si>
  <si>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</si>
  <si>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</si>
  <si>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</si>
  <si>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</si>
  <si>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</si>
  <si>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</si>
  <si>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Maria</t>
  </si>
  <si>
    <t>Si se incluye el valor del subsidio de 'Reactiva tu compra, Reactiva tu hogar' (10 SMMLV), ¿El hogar logra el cierre financiero para la adquisición de la vivienda?</t>
  </si>
  <si>
    <t>CONSTRUCTORA BOLIVAR S.A.</t>
  </si>
  <si>
    <t>18 - Rafael Uribe Uribe</t>
  </si>
  <si>
    <t>CONSTRUCTORA LAS GALIAS S.A.S</t>
  </si>
  <si>
    <t>Gonzalez</t>
  </si>
  <si>
    <t>Laura</t>
  </si>
  <si>
    <t>Valentina</t>
  </si>
  <si>
    <t>Daniela</t>
  </si>
  <si>
    <t>Fernanda</t>
  </si>
  <si>
    <t>4 - San Cristóbal</t>
  </si>
  <si>
    <t>Torres</t>
  </si>
  <si>
    <t>Rodriguez</t>
  </si>
  <si>
    <t>PARQUE ESTACION SAS</t>
  </si>
  <si>
    <t>PARQUE ESTACION</t>
  </si>
  <si>
    <t>Amaya</t>
  </si>
  <si>
    <t>Silva</t>
  </si>
  <si>
    <t>Javier</t>
  </si>
  <si>
    <t>Marcela</t>
  </si>
  <si>
    <t>Vargas</t>
  </si>
  <si>
    <t>Suarez</t>
  </si>
  <si>
    <t>Moreno</t>
  </si>
  <si>
    <t>Angel</t>
  </si>
  <si>
    <t>Venezuela</t>
  </si>
  <si>
    <t>CONJUNTO CERRADO ESTACIÓN FONTIBÓN</t>
  </si>
  <si>
    <t>OTROS</t>
  </si>
  <si>
    <t>Isabel</t>
  </si>
  <si>
    <t>BANCO BOGOTA</t>
  </si>
  <si>
    <t>Nini</t>
  </si>
  <si>
    <t>Hoyos</t>
  </si>
  <si>
    <t>19 - Ciudad Bolívar</t>
  </si>
  <si>
    <t>Evelyn</t>
  </si>
  <si>
    <t>Dayanna</t>
  </si>
  <si>
    <t>Lina</t>
  </si>
  <si>
    <t>Gloria</t>
  </si>
  <si>
    <t>Johanna</t>
  </si>
  <si>
    <t>Jhoana</t>
  </si>
  <si>
    <t>Responsable</t>
  </si>
  <si>
    <t>Días</t>
  </si>
  <si>
    <t>Fecha Asignación</t>
  </si>
  <si>
    <t>Claudia</t>
  </si>
  <si>
    <t>Yenny</t>
  </si>
  <si>
    <t>Ana</t>
  </si>
  <si>
    <t>Alfonso</t>
  </si>
  <si>
    <t>Lorena</t>
  </si>
  <si>
    <t>Reyes</t>
  </si>
  <si>
    <t>Unión marital de hecho</t>
  </si>
  <si>
    <t>Erika</t>
  </si>
  <si>
    <t>Enrique</t>
  </si>
  <si>
    <t>Contreras</t>
  </si>
  <si>
    <t>Camilo</t>
  </si>
  <si>
    <t>Manuel</t>
  </si>
  <si>
    <t>16 - Puente Aranda</t>
  </si>
  <si>
    <t>Felipe</t>
  </si>
  <si>
    <t>Cardenas</t>
  </si>
  <si>
    <t>David</t>
  </si>
  <si>
    <t>Castro</t>
  </si>
  <si>
    <t>Mora</t>
  </si>
  <si>
    <t>Ramirez</t>
  </si>
  <si>
    <t>Andres</t>
  </si>
  <si>
    <t>Rios</t>
  </si>
  <si>
    <t>Sanchez</t>
  </si>
  <si>
    <t>Adriana</t>
  </si>
  <si>
    <t>Steven</t>
  </si>
  <si>
    <t>2020-01-15</t>
  </si>
  <si>
    <t>ROSA AMATISTA</t>
  </si>
  <si>
    <t>1999-09-27</t>
  </si>
  <si>
    <t>CONJUNTO CERRADO RONDA DE VERANO</t>
  </si>
  <si>
    <t>2001-11-09</t>
  </si>
  <si>
    <t>Fabian</t>
  </si>
  <si>
    <t>Diaz</t>
  </si>
  <si>
    <t>Torre 05 Apartamento 1805</t>
  </si>
  <si>
    <t>Sebastian</t>
  </si>
  <si>
    <t>Mercedes</t>
  </si>
  <si>
    <t>Independiente</t>
  </si>
  <si>
    <t>Ortiz</t>
  </si>
  <si>
    <t>CONJUNTO CERRADO MOLINOS CARACAS</t>
  </si>
  <si>
    <t>Pedraza</t>
  </si>
  <si>
    <t>Julian</t>
  </si>
  <si>
    <t>Luis</t>
  </si>
  <si>
    <t>Marin</t>
  </si>
  <si>
    <t>Guzman</t>
  </si>
  <si>
    <t>Fuera de Bogotá</t>
  </si>
  <si>
    <t>Paternina</t>
  </si>
  <si>
    <t>KR 15 Este 47 2 Sur</t>
  </si>
  <si>
    <t>Caja Colombiana de Subsidio Familiar Colsubsidio</t>
  </si>
  <si>
    <t>La Arboleda (etapa 1)</t>
  </si>
  <si>
    <t>2009-08-05</t>
  </si>
  <si>
    <t>Edwin</t>
  </si>
  <si>
    <t>Diego</t>
  </si>
  <si>
    <t>Lieset Katherine Reyes AchipíZ</t>
  </si>
  <si>
    <t>69e92ca5a5fcc48c96fceb81</t>
  </si>
  <si>
    <t>Yilenny</t>
  </si>
  <si>
    <t>Natalia</t>
  </si>
  <si>
    <t>Chavarro</t>
  </si>
  <si>
    <t>Arangure</t>
  </si>
  <si>
    <t>1999-05-15</t>
  </si>
  <si>
    <t>2017-05-18</t>
  </si>
  <si>
    <t>YNCHAVARRO1999@GMAIL.COM</t>
  </si>
  <si>
    <t>CL 55 Sur 100 6</t>
  </si>
  <si>
    <t>Yilenny  Natalia Chavarro  Arangure</t>
  </si>
  <si>
    <t>Torre 1 Apartamento 1610</t>
  </si>
  <si>
    <t>69e92d70a5fcc48c96fcef91</t>
  </si>
  <si>
    <t>2001-08-21</t>
  </si>
  <si>
    <t>2019-08-28</t>
  </si>
  <si>
    <t>VALENTINAMORENO.2115@GMAIL.COM</t>
  </si>
  <si>
    <t>CL 34 A 38 161</t>
  </si>
  <si>
    <t>Laura  Valentina Guzman  Moreno</t>
  </si>
  <si>
    <t>Torre 1 Apartamento 2002</t>
  </si>
  <si>
    <t>69e938a0a5fcc48c96fd2241</t>
  </si>
  <si>
    <t>Alarcon</t>
  </si>
  <si>
    <t>Urango</t>
  </si>
  <si>
    <t>1989-11-06</t>
  </si>
  <si>
    <t>2008-02-15</t>
  </si>
  <si>
    <t>Mideisym.2016@gmail.com</t>
  </si>
  <si>
    <t>KR 12 D 32 F 18 Sur</t>
  </si>
  <si>
    <t>Lina Marcela Alarcon Urango</t>
  </si>
  <si>
    <t>TORRE 2 APARTAMENTO 1304</t>
  </si>
  <si>
    <t>69e93dcfa5fcc48c96fd360f</t>
  </si>
  <si>
    <t>Galindo</t>
  </si>
  <si>
    <t>Chaparro</t>
  </si>
  <si>
    <t>1992-09-13</t>
  </si>
  <si>
    <t>2010-09-22</t>
  </si>
  <si>
    <t>Galindocamilo301@gmail.com</t>
  </si>
  <si>
    <t>KR 78 26 31 Sur</t>
  </si>
  <si>
    <t>Camilo  Andres Galindo  Chaparro</t>
  </si>
  <si>
    <t>Torre 1 Apartamento 2402</t>
  </si>
  <si>
    <t>69e93eb0a5fcc48c96fd3952</t>
  </si>
  <si>
    <t>Anyi</t>
  </si>
  <si>
    <t>Prado</t>
  </si>
  <si>
    <t>1994-02-13</t>
  </si>
  <si>
    <t>2012-02-21</t>
  </si>
  <si>
    <t>angie.prado.789@gmail.com</t>
  </si>
  <si>
    <t>CL 56 H 94 B 15 Sur</t>
  </si>
  <si>
    <t>Anyi  Lorena Prado  Prado</t>
  </si>
  <si>
    <t>Torre 05 Apartamento 0104</t>
  </si>
  <si>
    <t>69e9983ba5fcc48c96fe3b6d</t>
  </si>
  <si>
    <t>Jeimy</t>
  </si>
  <si>
    <t>Catalina</t>
  </si>
  <si>
    <t>2001-09-22</t>
  </si>
  <si>
    <t>2019-10-09</t>
  </si>
  <si>
    <t>amayareyescatalina@gmail.com</t>
  </si>
  <si>
    <t>CL 77 Sur 81 H 20</t>
  </si>
  <si>
    <t>Jeimy Catalina Amaya Reyes</t>
  </si>
  <si>
    <t>CL 77 Sur 81 H 20 CALLE 77 SUR NO 81H-20</t>
  </si>
  <si>
    <t>Torre 1 Apartamento 1903</t>
  </si>
  <si>
    <t>69e9a0a2a5fcc48c96fe43b4</t>
  </si>
  <si>
    <t>Roberto</t>
  </si>
  <si>
    <t>Paez</t>
  </si>
  <si>
    <t>1984-03-11</t>
  </si>
  <si>
    <t>2002-08-08</t>
  </si>
  <si>
    <t>RPAEZRAMIRES@GMAIL.COM</t>
  </si>
  <si>
    <t>KR 78 H 66 9</t>
  </si>
  <si>
    <t>Roberto Enrique Paez Ramirez</t>
  </si>
  <si>
    <t>KR 78 H 66 9 CARRERA 78H NO 66-09</t>
  </si>
  <si>
    <t>Torre 05 Apartamento 0210</t>
  </si>
  <si>
    <t>69e9a1c7a5fcc48c96fe440d</t>
  </si>
  <si>
    <t>Jesica</t>
  </si>
  <si>
    <t>Pelayo</t>
  </si>
  <si>
    <t>2002-01-07</t>
  </si>
  <si>
    <t>0720valen.sanchez@gmail.com</t>
  </si>
  <si>
    <t>KR 88 C 54 C 29 Sur</t>
  </si>
  <si>
    <t>Jesica Valentina Sanchez Pelayo</t>
  </si>
  <si>
    <t>KR 88 C 54 C 29 Sur Cra 88c # 54c-29 sur</t>
  </si>
  <si>
    <t>Torre 05 Apartamento 0303</t>
  </si>
  <si>
    <t>69e9a383a5fcc48c96fe4461</t>
  </si>
  <si>
    <t>1993-03-15</t>
  </si>
  <si>
    <t>2011-03-22</t>
  </si>
  <si>
    <t>EDWINJAVI200@HOTMAIL.COM</t>
  </si>
  <si>
    <t>CL 45 D 32 S 3 Sur</t>
  </si>
  <si>
    <t>Edwin Javier Vargas Silva</t>
  </si>
  <si>
    <t>CL 45 D 32 S 3 Sur CALLE 45 D - 32 SUR 3 G ESTE</t>
  </si>
  <si>
    <t>Torre 05 Apartamento 0304</t>
  </si>
  <si>
    <t>69e9a574a5fcc48c96fe44bd</t>
  </si>
  <si>
    <t>Yudy</t>
  </si>
  <si>
    <t>Alexandra</t>
  </si>
  <si>
    <t>Castiblanco</t>
  </si>
  <si>
    <t>1998-01-12</t>
  </si>
  <si>
    <t>2016-01-14</t>
  </si>
  <si>
    <t>Alexayudi@hotmail.com</t>
  </si>
  <si>
    <t>TV 18 I 6 30</t>
  </si>
  <si>
    <t>Yudy Alexandra Rios Castiblanco</t>
  </si>
  <si>
    <t>TV 18 I 6 30 Transversal 18 I #6-30</t>
  </si>
  <si>
    <t>Torre 05 Apartamento 0307</t>
  </si>
  <si>
    <t>69e9a695a5fcc48c96fe4507</t>
  </si>
  <si>
    <t>Sindy</t>
  </si>
  <si>
    <t>Montes</t>
  </si>
  <si>
    <t>1994-07-24</t>
  </si>
  <si>
    <t>2012-10-12</t>
  </si>
  <si>
    <t>sinmer1908@gmail.com</t>
  </si>
  <si>
    <t>DG 69 B 74 34</t>
  </si>
  <si>
    <t>Sindy Mercedes Diaz Montes</t>
  </si>
  <si>
    <t>DG 69 B 74 34 diag 69 b # 74 34</t>
  </si>
  <si>
    <t>Torre 05 Apartamento 0310</t>
  </si>
  <si>
    <t>69e9a810a5fcc48c96fe456e</t>
  </si>
  <si>
    <t>Rosa</t>
  </si>
  <si>
    <t>Lemuz</t>
  </si>
  <si>
    <t>2004-10-18</t>
  </si>
  <si>
    <t>2022-11-18</t>
  </si>
  <si>
    <t>linarosalemuz713@gmail.com</t>
  </si>
  <si>
    <t>CL 54 F Sur 93 C 42</t>
  </si>
  <si>
    <t>Lina Rosa Lemuz Paternina</t>
  </si>
  <si>
    <t>CL 54 F Sur 93 C 42 Cll. 54 F Sur #93 c - 42</t>
  </si>
  <si>
    <t>Torre 05 Apartamento 0409</t>
  </si>
  <si>
    <t>69e9aaa1a5fcc48c96fe45d0</t>
  </si>
  <si>
    <t>Franyeli</t>
  </si>
  <si>
    <t>Yezenia</t>
  </si>
  <si>
    <t>Mendible</t>
  </si>
  <si>
    <t>2023-02-09</t>
  </si>
  <si>
    <t>FRANYELIJUDO@GMAIL.COM</t>
  </si>
  <si>
    <t>KR 87 C 70 B 15 Sur</t>
  </si>
  <si>
    <t>Franyeli Yezenia Mendible Castro</t>
  </si>
  <si>
    <t>KR 87 C 70 B 15 Sur CARRERA 87 C # 70 B 15 SUR</t>
  </si>
  <si>
    <t>Torre 05 Apartamento 0509</t>
  </si>
  <si>
    <t>69e9adaea5fcc48c96fe468e</t>
  </si>
  <si>
    <t>Nestor</t>
  </si>
  <si>
    <t>1968-07-17</t>
  </si>
  <si>
    <t>1986-08-25</t>
  </si>
  <si>
    <t>hectoreduardorestrepobarragan@gmail.com</t>
  </si>
  <si>
    <t>KR 80 P Bis 70 C 12 Sur</t>
  </si>
  <si>
    <t>Nestor Manuel Rodriguez Rodriguez</t>
  </si>
  <si>
    <t>KR 80 P Bis 70 C 12 Sur KR 80 P BIS 70 C SUR 12</t>
  </si>
  <si>
    <t>Torre 05 Apartamento 0604</t>
  </si>
  <si>
    <t>Leyda</t>
  </si>
  <si>
    <t>Barragan</t>
  </si>
  <si>
    <t>1980-02-16</t>
  </si>
  <si>
    <t>1999-10-27</t>
  </si>
  <si>
    <t>Ana  Leyda Barragan  Diaz</t>
  </si>
  <si>
    <t>69e9b229a5fcc48c96fe4756</t>
  </si>
  <si>
    <t>Edgar</t>
  </si>
  <si>
    <t>1963-03-21</t>
  </si>
  <si>
    <t>1981-12-14</t>
  </si>
  <si>
    <t>torrespedrazaluisedgar@gmail.com</t>
  </si>
  <si>
    <t>KR 40 B 22 57</t>
  </si>
  <si>
    <t>Luis Edgar Torres Pedraza</t>
  </si>
  <si>
    <t>KR 40 B 22 57 CARRERA 40 B 22 57</t>
  </si>
  <si>
    <t>Torre 05 Apartamento 0704</t>
  </si>
  <si>
    <t>69e9b347a5fcc48c96fe479d</t>
  </si>
  <si>
    <t>GarcíA</t>
  </si>
  <si>
    <t>Chaux</t>
  </si>
  <si>
    <t>1983-07-26</t>
  </si>
  <si>
    <t>nini.johana.26@hotmail.com</t>
  </si>
  <si>
    <t>CL 70 Sur 81 B 16</t>
  </si>
  <si>
    <t>Nini Jhoana GarcíA Chaux</t>
  </si>
  <si>
    <t>CL 70 Sur 81 B 16 CALLE 70 SUR # 81 B 16</t>
  </si>
  <si>
    <t>Torre 05 Apartamento 0808</t>
  </si>
  <si>
    <t>69e9cf74a5fcc48c96fe4c9d</t>
  </si>
  <si>
    <t>Karen</t>
  </si>
  <si>
    <t>Arismendi</t>
  </si>
  <si>
    <t>2003-01-09</t>
  </si>
  <si>
    <t>2021-01-29</t>
  </si>
  <si>
    <t>karensuarezu@gmail.com</t>
  </si>
  <si>
    <t>KR 80 K 73 A 34 Sur</t>
  </si>
  <si>
    <t>Karen Natalia Suarez Arismendi</t>
  </si>
  <si>
    <t>KR 80 K 73 A 34 Sur Cra. 80k # 73 A - 34 Sur</t>
  </si>
  <si>
    <t>Torre 05 Apartamento 1105</t>
  </si>
  <si>
    <t>69e9d0a0a5fcc48c96fe4ce6</t>
  </si>
  <si>
    <t>Fontecha</t>
  </si>
  <si>
    <t>1991-08-03</t>
  </si>
  <si>
    <t>YENNYFERGON1991@GMAIL.COM</t>
  </si>
  <si>
    <t>KR 104 A Bis 60 78 Sur</t>
  </si>
  <si>
    <t>Yenny Fernanda Gonzalez Fontecha</t>
  </si>
  <si>
    <t>KR 104 A Bis 60 78 Sur CARRERA 104 A BIS NO 60-78 SUR</t>
  </si>
  <si>
    <t>Torre 05 Apartamento 1106</t>
  </si>
  <si>
    <t>69e9d3e0a5fcc48c96fe4daf</t>
  </si>
  <si>
    <t>Lara</t>
  </si>
  <si>
    <t>Solano</t>
  </si>
  <si>
    <t>1998-02-13</t>
  </si>
  <si>
    <t>2016-02-23</t>
  </si>
  <si>
    <t>gloriadanielalarasolano@gmail.com</t>
  </si>
  <si>
    <t>CL 71 C Sur 80 J 80</t>
  </si>
  <si>
    <t>Gloria Daniela Lara Solano</t>
  </si>
  <si>
    <t>CL 71 C Sur 80 J 80 CL 71 C SUR 80 J 80</t>
  </si>
  <si>
    <t>Torre 05 Apartamento 1209</t>
  </si>
  <si>
    <t>69ea2400a5fcc48c96fec6c7</t>
  </si>
  <si>
    <t>Wendy</t>
  </si>
  <si>
    <t>Amado</t>
  </si>
  <si>
    <t>1997-01-13</t>
  </si>
  <si>
    <t>2015-01-15</t>
  </si>
  <si>
    <t>ALANZAYN@HOTMAIL.COM</t>
  </si>
  <si>
    <t>CL 45 2 D 24</t>
  </si>
  <si>
    <t>Wendy  Dayanna  Rodriguez  Amado</t>
  </si>
  <si>
    <t>Torre 5 Apartamento 341</t>
  </si>
  <si>
    <t>69ea2909a5fcc48c96fed528</t>
  </si>
  <si>
    <t>Jasson</t>
  </si>
  <si>
    <t>Martin</t>
  </si>
  <si>
    <t>1994-05-13</t>
  </si>
  <si>
    <t>2012-05-28</t>
  </si>
  <si>
    <t>Jhoyosm2@ucentral.edu.co</t>
  </si>
  <si>
    <t>DG 73 B Sur 78 I 16</t>
  </si>
  <si>
    <t>Jasson  Fabian Hoyos  Martin</t>
  </si>
  <si>
    <t>Torre 05 Apartamento  0301</t>
  </si>
  <si>
    <t>69ea2aa8a5fcc48c96fedb4f</t>
  </si>
  <si>
    <t>Jeferson</t>
  </si>
  <si>
    <t>Bernal</t>
  </si>
  <si>
    <t>2001-11-19</t>
  </si>
  <si>
    <t>2019-12-18</t>
  </si>
  <si>
    <t>bernaljulian327@gmail.com</t>
  </si>
  <si>
    <t>CL 32 Bis Sur 13 51</t>
  </si>
  <si>
    <t>Jeferson Julian Bernal Rodriguez</t>
  </si>
  <si>
    <t>CL 32 Bis Sur 13 51 CALLE 32 BIS SUR #13-51</t>
  </si>
  <si>
    <t>Torre 01 Apartamento 1606</t>
  </si>
  <si>
    <t>69ea3364a5fcc48c96ff0a43</t>
  </si>
  <si>
    <t>Del	Carmen</t>
  </si>
  <si>
    <t>Calle</t>
  </si>
  <si>
    <t>2001-08-17</t>
  </si>
  <si>
    <t>2019-08-20</t>
  </si>
  <si>
    <t>marcalle003@gmail.com</t>
  </si>
  <si>
    <t>14 - Los Mártires</t>
  </si>
  <si>
    <t>KR 12 22 75</t>
  </si>
  <si>
    <t>Maria Del	Carmen Calle Ortiz</t>
  </si>
  <si>
    <t>KR 12 22 75 CARRERA 12#22-75</t>
  </si>
  <si>
    <t>Torre 01 Apartamento 1802</t>
  </si>
  <si>
    <t>69ea3c25a5fcc48c96ff3bd0</t>
  </si>
  <si>
    <t>Toca</t>
  </si>
  <si>
    <t>Quiroga</t>
  </si>
  <si>
    <t>2017-10-25</t>
  </si>
  <si>
    <t>lauraquiroga1999@gmail.com</t>
  </si>
  <si>
    <t>CL 73 C Bis Sur 27 15</t>
  </si>
  <si>
    <t>Laura Marcela Toca Quiroga</t>
  </si>
  <si>
    <t>CL 73 C Bis Sur 27 15 Cll 73 c bis sur #27-15</t>
  </si>
  <si>
    <t>Torre 01 Apartamento 1907</t>
  </si>
  <si>
    <t>69ea3ea3a5fcc48c96ff4d64</t>
  </si>
  <si>
    <t>Hildary</t>
  </si>
  <si>
    <t>Caceres</t>
  </si>
  <si>
    <t>Sulbaran</t>
  </si>
  <si>
    <t>1998-05-14</t>
  </si>
  <si>
    <t>2016-06-15</t>
  </si>
  <si>
    <t>evelynsulbaran@gmail.com</t>
  </si>
  <si>
    <t>KR 39 B 28 1 Sur</t>
  </si>
  <si>
    <t>Hildary Evelyn Caceres Sulbaran</t>
  </si>
  <si>
    <t>KR 39 B 28 1 Sur CRA 39B #28-01 SUR</t>
  </si>
  <si>
    <t>Torre 01 Apartamento 2006</t>
  </si>
  <si>
    <t>69ea4184a5fcc48c96ff6341</t>
  </si>
  <si>
    <t>Brayan</t>
  </si>
  <si>
    <t>Tafur</t>
  </si>
  <si>
    <t>2000-11-23</t>
  </si>
  <si>
    <t>2018-11-28</t>
  </si>
  <si>
    <t>tafurcontrerasbrayan@gmail.com</t>
  </si>
  <si>
    <t>KR 10 B 49 B 28 Sur</t>
  </si>
  <si>
    <t>Brayan Steven Tafur Contreras</t>
  </si>
  <si>
    <t>KR 10 B 49 B 28 Sur CRA 10 B # 49B SUR - 28</t>
  </si>
  <si>
    <t>Torre 01 Apartamento 2007</t>
  </si>
  <si>
    <t>69ea4d57a5fcc48c96ffa88a</t>
  </si>
  <si>
    <t>Jennifer</t>
  </si>
  <si>
    <t>Espitia</t>
  </si>
  <si>
    <t>1993-11-06</t>
  </si>
  <si>
    <t>2012-02-02</t>
  </si>
  <si>
    <t>jennyocchi965@gmail.com</t>
  </si>
  <si>
    <t>KR 69 A 66 79</t>
  </si>
  <si>
    <t>Jennifer Espitia Martinez</t>
  </si>
  <si>
    <t>KR 69 A 66 79 CARRERA 69 A # 66 - 79 PRIMER PISO</t>
  </si>
  <si>
    <t>Torre 01 Apartamento 2404</t>
  </si>
  <si>
    <t>69ea7708a5fcc48c96005e7a</t>
  </si>
  <si>
    <t>Johann</t>
  </si>
  <si>
    <t>Renfigo</t>
  </si>
  <si>
    <t>1999-12-31</t>
  </si>
  <si>
    <t>2018-04-24</t>
  </si>
  <si>
    <t>johannsebastian1999@gmail.com</t>
  </si>
  <si>
    <t>Johann  Sebastian Vargas Renfigo</t>
  </si>
  <si>
    <t>KR 15 Este 47 2 Sur APT - INT 11-T A0704</t>
  </si>
  <si>
    <t>Interior 11 Torre A Apartamento 704</t>
  </si>
  <si>
    <t>69ea7bf1a5fcc48c96007455</t>
  </si>
  <si>
    <t>Ruth</t>
  </si>
  <si>
    <t>Deavila</t>
  </si>
  <si>
    <t>Serpa</t>
  </si>
  <si>
    <t>1973-08-08</t>
  </si>
  <si>
    <t>1992-06-05</t>
  </si>
  <si>
    <t>deavilaruth24@gmail.com</t>
  </si>
  <si>
    <t>CL 71 Sur 80 J 45</t>
  </si>
  <si>
    <t>Ruth  Isabel Deavila  Serpa</t>
  </si>
  <si>
    <t>Torre 05 Apartamento 0408</t>
  </si>
  <si>
    <t>69ea7dcea5fcc48c96007cb2</t>
  </si>
  <si>
    <t>Natalie</t>
  </si>
  <si>
    <t>Figueredo</t>
  </si>
  <si>
    <t>1997-11-14</t>
  </si>
  <si>
    <t>2015-11-23</t>
  </si>
  <si>
    <t>claudianatalia511@gmail.com</t>
  </si>
  <si>
    <t>CL 56 Bis Sur 81 I 4</t>
  </si>
  <si>
    <t>Claudia Natalie Amaya Figueredo</t>
  </si>
  <si>
    <t>Torre 05 Apartamento 1309</t>
  </si>
  <si>
    <t>69ea7eb6a5fcc48c96008139</t>
  </si>
  <si>
    <t>Vera</t>
  </si>
  <si>
    <t>1987-08-14</t>
  </si>
  <si>
    <t>2015-08-31</t>
  </si>
  <si>
    <t>CARDENASDIEGO.1002@GMAIL.COM</t>
  </si>
  <si>
    <t>KR 90 A 86 23</t>
  </si>
  <si>
    <t>Diego  Alfonso Cardenas  Vera</t>
  </si>
  <si>
    <t>Torre 05 Apartamento 1310</t>
  </si>
  <si>
    <t>69ea7fdea5fcc48c9600893c</t>
  </si>
  <si>
    <t>1988-10-16</t>
  </si>
  <si>
    <t>2006-11-23</t>
  </si>
  <si>
    <t>erikajohannag@icloud.com</t>
  </si>
  <si>
    <t>KR 86 D 75 B 28 Sur</t>
  </si>
  <si>
    <t>Erika  Johanna Galindo  Mora</t>
  </si>
  <si>
    <t>Torre 05 Apartamento 1401</t>
  </si>
  <si>
    <t>69ea80e1a5fcc48c96008ff8</t>
  </si>
  <si>
    <t>Salcedo</t>
  </si>
  <si>
    <t>2004-10-11</t>
  </si>
  <si>
    <t>2022-10-12</t>
  </si>
  <si>
    <t>ANGELSALCEDO3042004@GMAIL.COM</t>
  </si>
  <si>
    <t>KR 81 J 56 86 Sur</t>
  </si>
  <si>
    <t>Angel  David Salcedo  Salcedo</t>
  </si>
  <si>
    <t>Torre 05 Apartamento 1402</t>
  </si>
  <si>
    <t>69ea82f5a5fcc48c96009a5c</t>
  </si>
  <si>
    <t>Medina</t>
  </si>
  <si>
    <t>2000-09-25</t>
  </si>
  <si>
    <t>2019-03-27</t>
  </si>
  <si>
    <t>marinmedina2015@gmail.com</t>
  </si>
  <si>
    <t>CL 68 A Sur 85 40</t>
  </si>
  <si>
    <t>Andres  Felipe Marin  Medina</t>
  </si>
  <si>
    <t>Torre 05 Apartamento 1408</t>
  </si>
  <si>
    <t>Jazmin</t>
  </si>
  <si>
    <t>Bojaca</t>
  </si>
  <si>
    <t>Tunjo</t>
  </si>
  <si>
    <t>2001-11-26</t>
  </si>
  <si>
    <t>2019-12-17</t>
  </si>
  <si>
    <t>Jazmin Adriana	 Bojaca  Tunjo</t>
  </si>
  <si>
    <t>69ea8f69a5fcc48c9600d2ea</t>
  </si>
  <si>
    <t>Avila</t>
  </si>
  <si>
    <t>Fino</t>
  </si>
  <si>
    <t>1997-08-26</t>
  </si>
  <si>
    <t>2015-09-04</t>
  </si>
  <si>
    <t>avilawendy05425@gmail.com</t>
  </si>
  <si>
    <t>KR 97 C 49 C 15 Sur</t>
  </si>
  <si>
    <t>Wendy  Johanna Avila  Fino</t>
  </si>
  <si>
    <t>Torre 05 Apartamento 1701</t>
  </si>
  <si>
    <t>69ea9146a5fcc48c9600dbc4</t>
  </si>
  <si>
    <t>Polo</t>
  </si>
  <si>
    <t>1997-12-08</t>
  </si>
  <si>
    <t>2015-12-11</t>
  </si>
  <si>
    <t>rodriguezpoloandresfelipe@gmail.com</t>
  </si>
  <si>
    <t>CL 69 Sur 89 42</t>
  </si>
  <si>
    <t>Andres  Felipe Rodriguez  Polo</t>
  </si>
  <si>
    <t>Torre 05 Apartamento 1707</t>
  </si>
  <si>
    <t>69ea93c4a5fcc48c9600e65a</t>
  </si>
  <si>
    <t>Elcy</t>
  </si>
  <si>
    <t>Chacue</t>
  </si>
  <si>
    <t>1982-07-16</t>
  </si>
  <si>
    <t>2000-12-04</t>
  </si>
  <si>
    <t>elcychacueguzman@gmail.com</t>
  </si>
  <si>
    <t>CL 57 R Bis 77 B 4 Sur</t>
  </si>
  <si>
    <t>Elcy Chacue  Guzman</t>
  </si>
  <si>
    <t>9 - Fontibón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</si>
</sst>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43"/>
  <sheetViews>
    <sheetView topLeftCell="A9" workbookViewId="0">
      <selection activeCell="A2" sqref="A2:A40"/>
    </sheetView>
  </sheetViews>
  <sheetFormatPr baseColWidth="10" defaultColWidth="8.88671875" defaultRowHeight="14.4" x14ac:dyDescent="0.3"/>
  <cols>
    <col min="1" max="1" width="24.88671875" bestFit="1" customWidth="1"/>
    <col min="55" max="55" width="13.6640625" bestFit="1" customWidth="1"/>
  </cols>
  <sheetData>
    <row r="1" spans="1:6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106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100</v>
      </c>
      <c r="BC1" s="1" t="s">
        <v>101</v>
      </c>
      <c r="BD1" s="1" t="s">
        <v>102</v>
      </c>
      <c r="BE1" s="1" t="s">
        <v>52</v>
      </c>
      <c r="BF1" s="1" t="s">
        <v>53</v>
      </c>
      <c r="BG1" s="1" t="s">
        <v>54</v>
      </c>
      <c r="BH1" s="1" t="s">
        <v>142</v>
      </c>
      <c r="BI1" s="1" t="s">
        <v>143</v>
      </c>
      <c r="BJ1" s="1" t="s">
        <v>144</v>
      </c>
    </row>
    <row r="2" spans="1:62" s="2" customFormat="1" ht="13.8" x14ac:dyDescent="0.3">
      <c r="A2" s="2" t="s">
        <v>196</v>
      </c>
      <c r="B2" s="2" t="s">
        <v>197</v>
      </c>
      <c r="C2" s="2" t="s">
        <v>198</v>
      </c>
      <c r="D2" s="2" t="s">
        <v>199</v>
      </c>
      <c r="E2" s="2" t="s">
        <v>200</v>
      </c>
      <c r="F2" s="2" t="s">
        <v>201</v>
      </c>
      <c r="G2" s="2" t="s">
        <v>55</v>
      </c>
      <c r="H2" s="2">
        <v>1024597776</v>
      </c>
      <c r="I2" s="2" t="s">
        <v>56</v>
      </c>
      <c r="J2" s="2">
        <v>2308198</v>
      </c>
      <c r="K2" s="2" t="s">
        <v>74</v>
      </c>
      <c r="L2" s="2" t="s">
        <v>57</v>
      </c>
      <c r="M2" s="2" t="s">
        <v>72</v>
      </c>
      <c r="N2" s="2" t="s">
        <v>59</v>
      </c>
      <c r="O2" s="2" t="s">
        <v>59</v>
      </c>
      <c r="P2" s="2" t="s">
        <v>202</v>
      </c>
      <c r="Q2" s="2" t="s">
        <v>61</v>
      </c>
      <c r="R2" s="2" t="s">
        <v>62</v>
      </c>
      <c r="S2" s="2" t="s">
        <v>61</v>
      </c>
      <c r="T2" s="2" t="s">
        <v>61</v>
      </c>
      <c r="U2" s="2">
        <v>3228952232</v>
      </c>
      <c r="V2" s="2">
        <v>3228952232</v>
      </c>
      <c r="W2" s="2" t="s">
        <v>203</v>
      </c>
      <c r="X2" s="2" t="s">
        <v>87</v>
      </c>
      <c r="Y2" s="2" t="s">
        <v>65</v>
      </c>
      <c r="Z2" s="2" t="s">
        <v>66</v>
      </c>
      <c r="AA2" s="2" t="s">
        <v>61</v>
      </c>
      <c r="AB2" s="2" t="s">
        <v>77</v>
      </c>
      <c r="AC2" s="2" t="s">
        <v>59</v>
      </c>
      <c r="AD2" s="2" t="s">
        <v>204</v>
      </c>
      <c r="AE2" s="2" t="s">
        <v>59</v>
      </c>
      <c r="AF2" s="2" t="s">
        <v>60</v>
      </c>
      <c r="AG2" s="2" t="s">
        <v>61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46134.844739664353</v>
      </c>
      <c r="AP2" s="2" t="s">
        <v>205</v>
      </c>
      <c r="AQ2" s="2" t="s">
        <v>204</v>
      </c>
      <c r="AR2" s="3">
        <v>46141.922790590281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109</v>
      </c>
      <c r="AY2" s="2" t="s">
        <v>172</v>
      </c>
      <c r="AZ2" s="2" t="s">
        <v>206</v>
      </c>
      <c r="BA2" s="2">
        <v>234878000</v>
      </c>
      <c r="BB2" s="2" t="s">
        <v>103</v>
      </c>
      <c r="BC2" s="2">
        <v>46.14</v>
      </c>
      <c r="BD2" s="2">
        <v>41.72</v>
      </c>
      <c r="BE2" s="2" t="s">
        <v>79</v>
      </c>
      <c r="BF2" s="2" t="s">
        <v>80</v>
      </c>
      <c r="BG2" s="2" t="s">
        <v>81</v>
      </c>
      <c r="BH2" s="2" t="s">
        <v>195</v>
      </c>
      <c r="BI2" s="2">
        <v>6</v>
      </c>
      <c r="BJ2" s="3">
        <v>46140.914621446762</v>
      </c>
    </row>
    <row r="3" spans="1:62" s="2" customFormat="1" ht="13.8" x14ac:dyDescent="0.3">
      <c r="A3" s="2" t="s">
        <v>207</v>
      </c>
      <c r="B3" s="2" t="s">
        <v>111</v>
      </c>
      <c r="C3" s="2" t="s">
        <v>112</v>
      </c>
      <c r="D3" s="2" t="s">
        <v>186</v>
      </c>
      <c r="E3" s="2" t="s">
        <v>126</v>
      </c>
      <c r="F3" s="2" t="s">
        <v>208</v>
      </c>
      <c r="G3" s="2" t="s">
        <v>55</v>
      </c>
      <c r="H3" s="2">
        <v>1000503557</v>
      </c>
      <c r="I3" s="2" t="s">
        <v>56</v>
      </c>
      <c r="J3" s="2">
        <v>2565200</v>
      </c>
      <c r="K3" s="2" t="s">
        <v>74</v>
      </c>
      <c r="L3" s="2" t="s">
        <v>57</v>
      </c>
      <c r="M3" s="2" t="s">
        <v>72</v>
      </c>
      <c r="N3" s="2" t="s">
        <v>59</v>
      </c>
      <c r="O3" s="2" t="s">
        <v>59</v>
      </c>
      <c r="P3" s="2" t="s">
        <v>209</v>
      </c>
      <c r="Q3" s="2" t="s">
        <v>61</v>
      </c>
      <c r="R3" s="2" t="s">
        <v>62</v>
      </c>
      <c r="S3" s="2" t="s">
        <v>61</v>
      </c>
      <c r="T3" s="2" t="s">
        <v>61</v>
      </c>
      <c r="U3" s="2">
        <v>3193657992</v>
      </c>
      <c r="V3" s="2">
        <v>3193657992</v>
      </c>
      <c r="W3" s="2" t="s">
        <v>210</v>
      </c>
      <c r="X3" s="2" t="s">
        <v>187</v>
      </c>
      <c r="Y3" s="2" t="s">
        <v>65</v>
      </c>
      <c r="Z3" s="2" t="s">
        <v>66</v>
      </c>
      <c r="AA3" s="2" t="s">
        <v>61</v>
      </c>
      <c r="AB3" s="2" t="s">
        <v>77</v>
      </c>
      <c r="AC3" s="2" t="s">
        <v>83</v>
      </c>
      <c r="AD3" s="2" t="s">
        <v>211</v>
      </c>
      <c r="AE3" s="2" t="s">
        <v>84</v>
      </c>
      <c r="AF3" s="2">
        <v>146853543</v>
      </c>
      <c r="AG3" s="2" t="s">
        <v>63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46134.847094583332</v>
      </c>
      <c r="AP3" s="2" t="s">
        <v>212</v>
      </c>
      <c r="AQ3" s="2" t="s">
        <v>211</v>
      </c>
      <c r="AR3" s="3">
        <v>46141.923737743055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109</v>
      </c>
      <c r="AY3" s="2" t="s">
        <v>172</v>
      </c>
      <c r="AZ3" s="2" t="s">
        <v>213</v>
      </c>
      <c r="BA3" s="2">
        <v>227972000</v>
      </c>
      <c r="BB3" s="2" t="s">
        <v>103</v>
      </c>
      <c r="BC3" s="2">
        <v>47.65</v>
      </c>
      <c r="BD3" s="2">
        <v>41.51</v>
      </c>
      <c r="BE3" s="2" t="s">
        <v>79</v>
      </c>
      <c r="BF3" s="2" t="s">
        <v>80</v>
      </c>
      <c r="BG3" s="2" t="s">
        <v>81</v>
      </c>
      <c r="BH3" s="2" t="s">
        <v>195</v>
      </c>
      <c r="BI3" s="2">
        <v>6</v>
      </c>
      <c r="BJ3" s="3">
        <v>46140.914632349537</v>
      </c>
    </row>
    <row r="4" spans="1:62" s="2" customFormat="1" ht="13.8" x14ac:dyDescent="0.3">
      <c r="A4" s="2" t="s">
        <v>214</v>
      </c>
      <c r="B4" s="2" t="s">
        <v>138</v>
      </c>
      <c r="C4" s="2" t="s">
        <v>123</v>
      </c>
      <c r="D4" s="2" t="s">
        <v>215</v>
      </c>
      <c r="E4" s="2" t="s">
        <v>216</v>
      </c>
      <c r="F4" s="2" t="s">
        <v>217</v>
      </c>
      <c r="G4" s="2" t="s">
        <v>55</v>
      </c>
      <c r="H4" s="2">
        <v>1027965791</v>
      </c>
      <c r="I4" s="2" t="s">
        <v>56</v>
      </c>
      <c r="J4" s="2">
        <v>2885000</v>
      </c>
      <c r="K4" s="2" t="s">
        <v>74</v>
      </c>
      <c r="L4" s="2" t="s">
        <v>57</v>
      </c>
      <c r="M4" s="2" t="s">
        <v>72</v>
      </c>
      <c r="N4" s="2" t="s">
        <v>75</v>
      </c>
      <c r="O4" s="2" t="s">
        <v>59</v>
      </c>
      <c r="P4" s="2" t="s">
        <v>218</v>
      </c>
      <c r="Q4" s="2" t="s">
        <v>61</v>
      </c>
      <c r="R4" s="2" t="s">
        <v>62</v>
      </c>
      <c r="S4" s="2" t="s">
        <v>61</v>
      </c>
      <c r="T4" s="2" t="s">
        <v>61</v>
      </c>
      <c r="U4" s="2" t="s">
        <v>60</v>
      </c>
      <c r="V4" s="2">
        <v>3104172647</v>
      </c>
      <c r="W4" s="2" t="s">
        <v>219</v>
      </c>
      <c r="X4" s="2" t="s">
        <v>108</v>
      </c>
      <c r="Y4" s="2" t="s">
        <v>65</v>
      </c>
      <c r="Z4" s="2" t="s">
        <v>66</v>
      </c>
      <c r="AA4" s="2" t="s">
        <v>61</v>
      </c>
      <c r="AB4" s="2" t="s">
        <v>73</v>
      </c>
      <c r="AC4" s="2" t="s">
        <v>89</v>
      </c>
      <c r="AD4" s="2" t="s">
        <v>220</v>
      </c>
      <c r="AE4" s="2" t="s">
        <v>132</v>
      </c>
      <c r="AF4" s="2">
        <v>114723461</v>
      </c>
      <c r="AG4" s="2" t="s">
        <v>61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46134.880380451388</v>
      </c>
      <c r="AP4" s="2" t="s">
        <v>221</v>
      </c>
      <c r="AQ4" s="2" t="s">
        <v>220</v>
      </c>
      <c r="AR4" s="3">
        <v>46141.924820266198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118</v>
      </c>
      <c r="AY4" s="2" t="s">
        <v>119</v>
      </c>
      <c r="AZ4" s="2" t="s">
        <v>222</v>
      </c>
      <c r="BA4" s="2">
        <v>207900000</v>
      </c>
      <c r="BB4" s="2" t="s">
        <v>103</v>
      </c>
      <c r="BC4" s="2">
        <v>42</v>
      </c>
      <c r="BD4" s="2">
        <v>36</v>
      </c>
      <c r="BE4" s="2" t="s">
        <v>79</v>
      </c>
      <c r="BF4" s="2" t="s">
        <v>80</v>
      </c>
      <c r="BG4" s="2" t="s">
        <v>81</v>
      </c>
      <c r="BH4" s="2" t="s">
        <v>195</v>
      </c>
      <c r="BI4" s="2">
        <v>6</v>
      </c>
      <c r="BJ4" s="3">
        <v>46140.914641354168</v>
      </c>
    </row>
    <row r="5" spans="1:62" s="2" customFormat="1" ht="13.8" x14ac:dyDescent="0.3">
      <c r="A5" s="2" t="s">
        <v>223</v>
      </c>
      <c r="B5" s="2" t="s">
        <v>155</v>
      </c>
      <c r="C5" s="2" t="s">
        <v>164</v>
      </c>
      <c r="D5" s="2" t="s">
        <v>224</v>
      </c>
      <c r="E5" s="2" t="s">
        <v>225</v>
      </c>
      <c r="F5" s="2" t="s">
        <v>226</v>
      </c>
      <c r="G5" s="2" t="s">
        <v>55</v>
      </c>
      <c r="H5" s="2">
        <v>1030614720</v>
      </c>
      <c r="I5" s="2" t="s">
        <v>56</v>
      </c>
      <c r="J5" s="2">
        <v>3230905</v>
      </c>
      <c r="K5" s="2" t="s">
        <v>74</v>
      </c>
      <c r="L5" s="2" t="s">
        <v>57</v>
      </c>
      <c r="M5" s="2" t="s">
        <v>58</v>
      </c>
      <c r="N5" s="2" t="s">
        <v>59</v>
      </c>
      <c r="O5" s="2" t="s">
        <v>59</v>
      </c>
      <c r="P5" s="2" t="s">
        <v>227</v>
      </c>
      <c r="Q5" s="2" t="s">
        <v>61</v>
      </c>
      <c r="R5" s="2" t="s">
        <v>82</v>
      </c>
      <c r="S5" s="2" t="s">
        <v>61</v>
      </c>
      <c r="T5" s="2" t="s">
        <v>61</v>
      </c>
      <c r="U5" s="2">
        <v>3105090667</v>
      </c>
      <c r="V5" s="2">
        <v>3105090667</v>
      </c>
      <c r="W5" s="2" t="s">
        <v>228</v>
      </c>
      <c r="X5" s="2" t="s">
        <v>76</v>
      </c>
      <c r="Y5" s="2" t="s">
        <v>65</v>
      </c>
      <c r="Z5" s="2" t="s">
        <v>66</v>
      </c>
      <c r="AA5" s="2" t="s">
        <v>61</v>
      </c>
      <c r="AB5" s="2" t="s">
        <v>77</v>
      </c>
      <c r="AC5" s="2" t="s">
        <v>83</v>
      </c>
      <c r="AD5" s="2" t="s">
        <v>229</v>
      </c>
      <c r="AE5" s="2" t="s">
        <v>85</v>
      </c>
      <c r="AF5" s="2">
        <v>157435800</v>
      </c>
      <c r="AG5" s="2" t="s">
        <v>63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46134.895602280092</v>
      </c>
      <c r="AP5" s="2" t="s">
        <v>230</v>
      </c>
      <c r="AQ5" s="2" t="s">
        <v>229</v>
      </c>
      <c r="AR5" s="3">
        <v>46141.926154050925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109</v>
      </c>
      <c r="AY5" s="2" t="s">
        <v>172</v>
      </c>
      <c r="AZ5" s="2" t="s">
        <v>231</v>
      </c>
      <c r="BA5" s="2">
        <v>227972000</v>
      </c>
      <c r="BB5" s="2" t="s">
        <v>103</v>
      </c>
      <c r="BC5" s="2">
        <v>47.65</v>
      </c>
      <c r="BD5" s="2">
        <v>41.51</v>
      </c>
      <c r="BE5" s="2" t="s">
        <v>79</v>
      </c>
      <c r="BF5" s="2" t="s">
        <v>80</v>
      </c>
      <c r="BG5" s="2" t="s">
        <v>81</v>
      </c>
      <c r="BH5" s="2" t="s">
        <v>195</v>
      </c>
      <c r="BI5" s="2">
        <v>6</v>
      </c>
      <c r="BJ5" s="3">
        <v>46140.914654907407</v>
      </c>
    </row>
    <row r="6" spans="1:62" s="2" customFormat="1" ht="13.8" x14ac:dyDescent="0.3">
      <c r="A6" s="2" t="s">
        <v>232</v>
      </c>
      <c r="B6" s="2" t="s">
        <v>233</v>
      </c>
      <c r="C6" s="2" t="s">
        <v>149</v>
      </c>
      <c r="D6" s="2" t="s">
        <v>234</v>
      </c>
      <c r="E6" s="2" t="s">
        <v>234</v>
      </c>
      <c r="F6" s="2" t="s">
        <v>235</v>
      </c>
      <c r="G6" s="2" t="s">
        <v>55</v>
      </c>
      <c r="H6" s="2">
        <v>1030636687</v>
      </c>
      <c r="I6" s="2" t="s">
        <v>56</v>
      </c>
      <c r="J6" s="2">
        <v>1750905</v>
      </c>
      <c r="K6" s="2" t="s">
        <v>74</v>
      </c>
      <c r="L6" s="2" t="s">
        <v>57</v>
      </c>
      <c r="M6" s="2" t="s">
        <v>72</v>
      </c>
      <c r="N6" s="2" t="s">
        <v>59</v>
      </c>
      <c r="O6" s="2" t="s">
        <v>59</v>
      </c>
      <c r="P6" s="2" t="s">
        <v>236</v>
      </c>
      <c r="Q6" s="2" t="s">
        <v>61</v>
      </c>
      <c r="R6" s="2" t="s">
        <v>62</v>
      </c>
      <c r="S6" s="2" t="s">
        <v>61</v>
      </c>
      <c r="T6" s="2" t="s">
        <v>61</v>
      </c>
      <c r="U6" s="2">
        <v>3203372235</v>
      </c>
      <c r="V6" s="2">
        <v>3203372235</v>
      </c>
      <c r="W6" s="2" t="s">
        <v>237</v>
      </c>
      <c r="X6" s="2" t="s">
        <v>87</v>
      </c>
      <c r="Y6" s="2" t="s">
        <v>65</v>
      </c>
      <c r="Z6" s="2" t="s">
        <v>66</v>
      </c>
      <c r="AA6" s="2" t="s">
        <v>61</v>
      </c>
      <c r="AB6" s="2" t="s">
        <v>77</v>
      </c>
      <c r="AC6" s="2" t="s">
        <v>59</v>
      </c>
      <c r="AD6" s="2" t="s">
        <v>238</v>
      </c>
      <c r="AE6" s="2" t="s">
        <v>59</v>
      </c>
      <c r="AF6" s="2" t="s">
        <v>60</v>
      </c>
      <c r="AG6" s="2" t="s">
        <v>61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46134.898199988427</v>
      </c>
      <c r="AP6" s="2" t="s">
        <v>239</v>
      </c>
      <c r="AQ6" s="2" t="s">
        <v>238</v>
      </c>
      <c r="AR6" s="3">
        <v>46141.929574027774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109</v>
      </c>
      <c r="AY6" s="2" t="s">
        <v>172</v>
      </c>
      <c r="AZ6" s="2" t="s">
        <v>240</v>
      </c>
      <c r="BA6" s="2">
        <v>234878000</v>
      </c>
      <c r="BB6" s="2" t="s">
        <v>103</v>
      </c>
      <c r="BC6" s="2">
        <v>46.69</v>
      </c>
      <c r="BD6" s="2">
        <v>41.88</v>
      </c>
      <c r="BE6" s="2" t="s">
        <v>79</v>
      </c>
      <c r="BF6" s="2" t="s">
        <v>80</v>
      </c>
      <c r="BG6" s="2" t="s">
        <v>81</v>
      </c>
      <c r="BH6" s="2" t="s">
        <v>195</v>
      </c>
      <c r="BI6" s="2">
        <v>6</v>
      </c>
      <c r="BJ6" s="3">
        <v>46140.914661550923</v>
      </c>
    </row>
    <row r="7" spans="1:62" s="2" customFormat="1" ht="13.8" x14ac:dyDescent="0.3">
      <c r="A7" s="2" t="s">
        <v>241</v>
      </c>
      <c r="B7" s="2" t="s">
        <v>242</v>
      </c>
      <c r="C7" s="2" t="s">
        <v>243</v>
      </c>
      <c r="D7" s="2" t="s">
        <v>120</v>
      </c>
      <c r="E7" s="2" t="s">
        <v>150</v>
      </c>
      <c r="F7" s="2" t="s">
        <v>244</v>
      </c>
      <c r="G7" s="2" t="s">
        <v>55</v>
      </c>
      <c r="H7" s="2">
        <v>1000807960</v>
      </c>
      <c r="I7" s="2" t="s">
        <v>56</v>
      </c>
      <c r="J7" s="2">
        <v>2530000</v>
      </c>
      <c r="K7" s="2" t="s">
        <v>74</v>
      </c>
      <c r="L7" s="2" t="s">
        <v>57</v>
      </c>
      <c r="M7" s="2" t="s">
        <v>72</v>
      </c>
      <c r="N7" s="2" t="s">
        <v>59</v>
      </c>
      <c r="O7" s="2" t="s">
        <v>59</v>
      </c>
      <c r="P7" s="2" t="s">
        <v>245</v>
      </c>
      <c r="Q7" s="2" t="s">
        <v>61</v>
      </c>
      <c r="R7" s="2" t="s">
        <v>62</v>
      </c>
      <c r="S7" s="2" t="s">
        <v>61</v>
      </c>
      <c r="T7" s="2" t="s">
        <v>61</v>
      </c>
      <c r="U7" s="2">
        <v>3108683225</v>
      </c>
      <c r="V7" s="2">
        <v>3108683225</v>
      </c>
      <c r="W7" s="2" t="s">
        <v>246</v>
      </c>
      <c r="X7" s="2" t="s">
        <v>87</v>
      </c>
      <c r="Y7" s="2" t="s">
        <v>65</v>
      </c>
      <c r="Z7" s="2" t="s">
        <v>66</v>
      </c>
      <c r="AA7" s="2" t="s">
        <v>61</v>
      </c>
      <c r="AB7" s="2" t="s">
        <v>77</v>
      </c>
      <c r="AC7" s="2" t="s">
        <v>59</v>
      </c>
      <c r="AD7" s="2" t="s">
        <v>247</v>
      </c>
      <c r="AE7" s="2" t="s">
        <v>85</v>
      </c>
      <c r="AF7" s="2">
        <v>127000000</v>
      </c>
      <c r="AG7" s="2" t="s">
        <v>61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46135.163554768515</v>
      </c>
      <c r="AP7" s="2" t="s">
        <v>248</v>
      </c>
      <c r="AQ7" s="2" t="s">
        <v>249</v>
      </c>
      <c r="AR7" s="3">
        <v>46141.931040393523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109</v>
      </c>
      <c r="AY7" s="2" t="s">
        <v>172</v>
      </c>
      <c r="AZ7" s="2" t="s">
        <v>250</v>
      </c>
      <c r="BA7" s="2">
        <v>234378000</v>
      </c>
      <c r="BB7" s="2" t="s">
        <v>103</v>
      </c>
      <c r="BC7" s="2">
        <v>46.14</v>
      </c>
      <c r="BD7" s="2">
        <v>41.72</v>
      </c>
      <c r="BE7" s="2" t="s">
        <v>79</v>
      </c>
      <c r="BF7" s="2" t="s">
        <v>80</v>
      </c>
      <c r="BG7" s="2" t="s">
        <v>81</v>
      </c>
      <c r="BH7" s="2" t="s">
        <v>195</v>
      </c>
      <c r="BI7" s="2">
        <v>6</v>
      </c>
      <c r="BJ7" s="3">
        <v>46140.914666747689</v>
      </c>
    </row>
    <row r="8" spans="1:62" s="2" customFormat="1" ht="13.8" x14ac:dyDescent="0.3">
      <c r="A8" s="2" t="s">
        <v>251</v>
      </c>
      <c r="B8" s="2" t="s">
        <v>252</v>
      </c>
      <c r="C8" s="2" t="s">
        <v>153</v>
      </c>
      <c r="D8" s="2" t="s">
        <v>253</v>
      </c>
      <c r="E8" s="2" t="s">
        <v>163</v>
      </c>
      <c r="F8" s="2" t="s">
        <v>254</v>
      </c>
      <c r="G8" s="2" t="s">
        <v>55</v>
      </c>
      <c r="H8" s="2">
        <v>72333987</v>
      </c>
      <c r="I8" s="2" t="s">
        <v>56</v>
      </c>
      <c r="J8" s="2">
        <v>4025421</v>
      </c>
      <c r="K8" s="2" t="s">
        <v>74</v>
      </c>
      <c r="L8" s="2" t="s">
        <v>57</v>
      </c>
      <c r="M8" s="2" t="s">
        <v>58</v>
      </c>
      <c r="N8" s="2" t="s">
        <v>59</v>
      </c>
      <c r="O8" s="2" t="s">
        <v>59</v>
      </c>
      <c r="P8" s="2" t="s">
        <v>255</v>
      </c>
      <c r="Q8" s="2" t="s">
        <v>61</v>
      </c>
      <c r="R8" s="2" t="s">
        <v>82</v>
      </c>
      <c r="S8" s="2" t="s">
        <v>61</v>
      </c>
      <c r="T8" s="2" t="s">
        <v>61</v>
      </c>
      <c r="U8" s="2">
        <v>3219752789</v>
      </c>
      <c r="V8" s="2">
        <v>3219752789</v>
      </c>
      <c r="W8" s="2" t="s">
        <v>256</v>
      </c>
      <c r="X8" s="2" t="s">
        <v>87</v>
      </c>
      <c r="Y8" s="2" t="s">
        <v>65</v>
      </c>
      <c r="Z8" s="2" t="s">
        <v>66</v>
      </c>
      <c r="AA8" s="2" t="s">
        <v>61</v>
      </c>
      <c r="AB8" s="2" t="s">
        <v>77</v>
      </c>
      <c r="AC8" s="2" t="s">
        <v>59</v>
      </c>
      <c r="AD8" s="2" t="s">
        <v>257</v>
      </c>
      <c r="AE8" s="2" t="s">
        <v>59</v>
      </c>
      <c r="AF8" s="2" t="s">
        <v>60</v>
      </c>
      <c r="AG8" s="2" t="s">
        <v>61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46135.188454016199</v>
      </c>
      <c r="AP8" s="2" t="s">
        <v>258</v>
      </c>
      <c r="AQ8" s="2" t="s">
        <v>259</v>
      </c>
      <c r="AR8" s="3">
        <v>46141.931911504631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109</v>
      </c>
      <c r="AY8" s="2" t="s">
        <v>172</v>
      </c>
      <c r="AZ8" s="2" t="s">
        <v>260</v>
      </c>
      <c r="BA8" s="2">
        <v>228472000</v>
      </c>
      <c r="BB8" s="2" t="s">
        <v>103</v>
      </c>
      <c r="BC8" s="2">
        <v>46.28</v>
      </c>
      <c r="BD8" s="2">
        <v>41.45</v>
      </c>
      <c r="BE8" s="2" t="s">
        <v>79</v>
      </c>
      <c r="BF8" s="2" t="s">
        <v>80</v>
      </c>
      <c r="BG8" s="2" t="s">
        <v>81</v>
      </c>
      <c r="BH8" s="2" t="s">
        <v>195</v>
      </c>
      <c r="BI8" s="2">
        <v>6</v>
      </c>
      <c r="BJ8" s="3">
        <v>46140.914673726853</v>
      </c>
    </row>
    <row r="9" spans="1:62" s="2" customFormat="1" ht="13.8" x14ac:dyDescent="0.3">
      <c r="A9" s="2" t="s">
        <v>261</v>
      </c>
      <c r="B9" s="2" t="s">
        <v>262</v>
      </c>
      <c r="C9" s="2" t="s">
        <v>112</v>
      </c>
      <c r="D9" s="2" t="s">
        <v>166</v>
      </c>
      <c r="E9" s="2" t="s">
        <v>263</v>
      </c>
      <c r="F9" s="2" t="s">
        <v>264</v>
      </c>
      <c r="G9" s="2" t="s">
        <v>55</v>
      </c>
      <c r="H9" s="2">
        <v>1000784871</v>
      </c>
      <c r="I9" s="2" t="s">
        <v>56</v>
      </c>
      <c r="J9" s="2">
        <v>2300000</v>
      </c>
      <c r="K9" s="2" t="s">
        <v>74</v>
      </c>
      <c r="L9" s="2" t="s">
        <v>57</v>
      </c>
      <c r="M9" s="2" t="s">
        <v>72</v>
      </c>
      <c r="N9" s="2" t="s">
        <v>59</v>
      </c>
      <c r="O9" s="2" t="s">
        <v>59</v>
      </c>
      <c r="P9" s="2" t="s">
        <v>169</v>
      </c>
      <c r="Q9" s="2" t="s">
        <v>61</v>
      </c>
      <c r="R9" s="2" t="s">
        <v>62</v>
      </c>
      <c r="S9" s="2" t="s">
        <v>61</v>
      </c>
      <c r="T9" s="2" t="s">
        <v>61</v>
      </c>
      <c r="U9" s="2">
        <v>3208938028</v>
      </c>
      <c r="V9" s="2">
        <v>3208938028</v>
      </c>
      <c r="W9" s="2" t="s">
        <v>265</v>
      </c>
      <c r="X9" s="2" t="s">
        <v>87</v>
      </c>
      <c r="Y9" s="2" t="s">
        <v>65</v>
      </c>
      <c r="Z9" s="2" t="s">
        <v>66</v>
      </c>
      <c r="AA9" s="2" t="s">
        <v>61</v>
      </c>
      <c r="AB9" s="2" t="s">
        <v>77</v>
      </c>
      <c r="AC9" s="2" t="s">
        <v>59</v>
      </c>
      <c r="AD9" s="2" t="s">
        <v>266</v>
      </c>
      <c r="AE9" s="2" t="s">
        <v>85</v>
      </c>
      <c r="AF9" s="2">
        <v>156000000</v>
      </c>
      <c r="AG9" s="2" t="s">
        <v>61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46135.191842129629</v>
      </c>
      <c r="AP9" s="2" t="s">
        <v>267</v>
      </c>
      <c r="AQ9" s="2" t="s">
        <v>268</v>
      </c>
      <c r="AR9" s="3">
        <v>46141.93566304398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109</v>
      </c>
      <c r="AY9" s="2" t="s">
        <v>172</v>
      </c>
      <c r="AZ9" s="2" t="s">
        <v>269</v>
      </c>
      <c r="BA9" s="2">
        <v>234378000</v>
      </c>
      <c r="BB9" s="2" t="s">
        <v>103</v>
      </c>
      <c r="BC9" s="2">
        <v>46.59</v>
      </c>
      <c r="BD9" s="2">
        <v>41.45</v>
      </c>
      <c r="BE9" s="2" t="s">
        <v>79</v>
      </c>
      <c r="BF9" s="2" t="s">
        <v>80</v>
      </c>
      <c r="BG9" s="2" t="s">
        <v>81</v>
      </c>
      <c r="BH9" s="2" t="s">
        <v>195</v>
      </c>
      <c r="BI9" s="2">
        <v>6</v>
      </c>
      <c r="BJ9" s="3">
        <v>46140.914681354167</v>
      </c>
    </row>
    <row r="10" spans="1:62" s="2" customFormat="1" ht="13.8" x14ac:dyDescent="0.3">
      <c r="A10" s="2" t="s">
        <v>270</v>
      </c>
      <c r="B10" s="2" t="s">
        <v>193</v>
      </c>
      <c r="C10" s="2" t="s">
        <v>122</v>
      </c>
      <c r="D10" s="2" t="s">
        <v>124</v>
      </c>
      <c r="E10" s="2" t="s">
        <v>121</v>
      </c>
      <c r="F10" s="2" t="s">
        <v>271</v>
      </c>
      <c r="G10" s="2" t="s">
        <v>55</v>
      </c>
      <c r="H10" s="2">
        <v>1032455779</v>
      </c>
      <c r="I10" s="2" t="s">
        <v>56</v>
      </c>
      <c r="J10" s="2">
        <v>3006700</v>
      </c>
      <c r="K10" s="2" t="s">
        <v>74</v>
      </c>
      <c r="L10" s="2" t="s">
        <v>57</v>
      </c>
      <c r="M10" s="2" t="s">
        <v>58</v>
      </c>
      <c r="N10" s="2" t="s">
        <v>59</v>
      </c>
      <c r="O10" s="2" t="s">
        <v>59</v>
      </c>
      <c r="P10" s="2" t="s">
        <v>272</v>
      </c>
      <c r="Q10" s="2" t="s">
        <v>61</v>
      </c>
      <c r="R10" s="2" t="s">
        <v>82</v>
      </c>
      <c r="S10" s="2" t="s">
        <v>61</v>
      </c>
      <c r="T10" s="2" t="s">
        <v>61</v>
      </c>
      <c r="U10" s="2">
        <v>3142588387</v>
      </c>
      <c r="V10" s="2">
        <v>3142588387</v>
      </c>
      <c r="W10" s="2" t="s">
        <v>273</v>
      </c>
      <c r="X10" s="2" t="s">
        <v>115</v>
      </c>
      <c r="Y10" s="2" t="s">
        <v>65</v>
      </c>
      <c r="Z10" s="2" t="s">
        <v>66</v>
      </c>
      <c r="AA10" s="2" t="s">
        <v>61</v>
      </c>
      <c r="AB10" s="2" t="s">
        <v>77</v>
      </c>
      <c r="AC10" s="2" t="s">
        <v>83</v>
      </c>
      <c r="AD10" s="2" t="s">
        <v>274</v>
      </c>
      <c r="AE10" s="2" t="s">
        <v>85</v>
      </c>
      <c r="AF10" s="2">
        <v>170915025</v>
      </c>
      <c r="AG10" s="2" t="s">
        <v>63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46135.196978518521</v>
      </c>
      <c r="AP10" s="2" t="s">
        <v>275</v>
      </c>
      <c r="AQ10" s="2" t="s">
        <v>276</v>
      </c>
      <c r="AR10" s="3">
        <v>46141.982164467598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109</v>
      </c>
      <c r="AY10" s="2" t="s">
        <v>172</v>
      </c>
      <c r="AZ10" s="2" t="s">
        <v>277</v>
      </c>
      <c r="BA10" s="2">
        <v>225837000</v>
      </c>
      <c r="BB10" s="2" t="s">
        <v>103</v>
      </c>
      <c r="BC10" s="2">
        <v>46.69</v>
      </c>
      <c r="BD10" s="2">
        <v>41.88</v>
      </c>
      <c r="BE10" s="2" t="s">
        <v>79</v>
      </c>
      <c r="BF10" s="2" t="s">
        <v>80</v>
      </c>
      <c r="BG10" s="2" t="s">
        <v>81</v>
      </c>
      <c r="BH10" s="2" t="s">
        <v>195</v>
      </c>
      <c r="BI10" s="2">
        <v>6</v>
      </c>
      <c r="BJ10" s="3">
        <v>46140.914692199076</v>
      </c>
    </row>
    <row r="11" spans="1:62" s="2" customFormat="1" ht="13.8" x14ac:dyDescent="0.3">
      <c r="A11" s="2" t="s">
        <v>278</v>
      </c>
      <c r="B11" s="2" t="s">
        <v>279</v>
      </c>
      <c r="C11" s="2" t="s">
        <v>280</v>
      </c>
      <c r="D11" s="2" t="s">
        <v>165</v>
      </c>
      <c r="E11" s="2" t="s">
        <v>281</v>
      </c>
      <c r="F11" s="2" t="s">
        <v>282</v>
      </c>
      <c r="G11" s="2" t="s">
        <v>55</v>
      </c>
      <c r="H11" s="2">
        <v>1022432462</v>
      </c>
      <c r="I11" s="2" t="s">
        <v>56</v>
      </c>
      <c r="J11" s="2">
        <v>2530000</v>
      </c>
      <c r="K11" s="2" t="s">
        <v>74</v>
      </c>
      <c r="L11" s="2" t="s">
        <v>57</v>
      </c>
      <c r="M11" s="2" t="s">
        <v>72</v>
      </c>
      <c r="N11" s="2" t="s">
        <v>59</v>
      </c>
      <c r="O11" s="2" t="s">
        <v>59</v>
      </c>
      <c r="P11" s="2" t="s">
        <v>283</v>
      </c>
      <c r="Q11" s="2" t="s">
        <v>61</v>
      </c>
      <c r="R11" s="2" t="s">
        <v>62</v>
      </c>
      <c r="S11" s="2" t="s">
        <v>61</v>
      </c>
      <c r="T11" s="2" t="s">
        <v>61</v>
      </c>
      <c r="U11" s="2">
        <v>3003024896</v>
      </c>
      <c r="V11" s="2">
        <v>3003024896</v>
      </c>
      <c r="W11" s="2" t="s">
        <v>284</v>
      </c>
      <c r="X11" s="2" t="s">
        <v>135</v>
      </c>
      <c r="Y11" s="2" t="s">
        <v>65</v>
      </c>
      <c r="Z11" s="2" t="s">
        <v>66</v>
      </c>
      <c r="AA11" s="2" t="s">
        <v>61</v>
      </c>
      <c r="AB11" s="2" t="s">
        <v>77</v>
      </c>
      <c r="AC11" s="2" t="s">
        <v>59</v>
      </c>
      <c r="AD11" s="2" t="s">
        <v>285</v>
      </c>
      <c r="AE11" s="2" t="s">
        <v>104</v>
      </c>
      <c r="AF11" s="2">
        <v>145000000</v>
      </c>
      <c r="AG11" s="2" t="s">
        <v>61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46135.202729687502</v>
      </c>
      <c r="AP11" s="2" t="s">
        <v>286</v>
      </c>
      <c r="AQ11" s="2" t="s">
        <v>287</v>
      </c>
      <c r="AR11" s="3">
        <v>46141.983288657408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109</v>
      </c>
      <c r="AY11" s="2" t="s">
        <v>172</v>
      </c>
      <c r="AZ11" s="2" t="s">
        <v>288</v>
      </c>
      <c r="BA11" s="2">
        <v>234378000</v>
      </c>
      <c r="BB11" s="2" t="s">
        <v>103</v>
      </c>
      <c r="BC11" s="2">
        <v>47.65</v>
      </c>
      <c r="BD11" s="2">
        <v>41.45</v>
      </c>
      <c r="BE11" s="2" t="s">
        <v>79</v>
      </c>
      <c r="BF11" s="2" t="s">
        <v>80</v>
      </c>
      <c r="BG11" s="2" t="s">
        <v>81</v>
      </c>
      <c r="BH11" s="2" t="s">
        <v>195</v>
      </c>
      <c r="BI11" s="2">
        <v>6</v>
      </c>
      <c r="BJ11" s="3">
        <v>46140.91469986111</v>
      </c>
    </row>
    <row r="12" spans="1:62" s="2" customFormat="1" ht="13.8" x14ac:dyDescent="0.3">
      <c r="A12" s="2" t="s">
        <v>289</v>
      </c>
      <c r="B12" s="2" t="s">
        <v>290</v>
      </c>
      <c r="C12" s="2" t="s">
        <v>178</v>
      </c>
      <c r="D12" s="2" t="s">
        <v>175</v>
      </c>
      <c r="E12" s="2" t="s">
        <v>291</v>
      </c>
      <c r="F12" s="2" t="s">
        <v>292</v>
      </c>
      <c r="G12" s="2" t="s">
        <v>55</v>
      </c>
      <c r="H12" s="2">
        <v>1074000878</v>
      </c>
      <c r="I12" s="2" t="s">
        <v>56</v>
      </c>
      <c r="J12" s="2">
        <v>1750904</v>
      </c>
      <c r="K12" s="2" t="s">
        <v>74</v>
      </c>
      <c r="L12" s="2" t="s">
        <v>57</v>
      </c>
      <c r="M12" s="2" t="s">
        <v>72</v>
      </c>
      <c r="N12" s="2" t="s">
        <v>59</v>
      </c>
      <c r="O12" s="2" t="s">
        <v>59</v>
      </c>
      <c r="P12" s="2" t="s">
        <v>293</v>
      </c>
      <c r="Q12" s="2" t="s">
        <v>61</v>
      </c>
      <c r="R12" s="2" t="s">
        <v>62</v>
      </c>
      <c r="S12" s="2" t="s">
        <v>61</v>
      </c>
      <c r="T12" s="2" t="s">
        <v>61</v>
      </c>
      <c r="U12" s="2">
        <v>3001033812</v>
      </c>
      <c r="V12" s="2">
        <v>3001033812</v>
      </c>
      <c r="W12" s="2" t="s">
        <v>294</v>
      </c>
      <c r="X12" s="2" t="s">
        <v>135</v>
      </c>
      <c r="Y12" s="2" t="s">
        <v>65</v>
      </c>
      <c r="Z12" s="2" t="s">
        <v>66</v>
      </c>
      <c r="AA12" s="2" t="s">
        <v>61</v>
      </c>
      <c r="AB12" s="2" t="s">
        <v>77</v>
      </c>
      <c r="AC12" s="2" t="s">
        <v>59</v>
      </c>
      <c r="AD12" s="2" t="s">
        <v>295</v>
      </c>
      <c r="AE12" s="2" t="s">
        <v>59</v>
      </c>
      <c r="AF12" s="2" t="s">
        <v>60</v>
      </c>
      <c r="AG12" s="2" t="s">
        <v>61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46135.206083136574</v>
      </c>
      <c r="AP12" s="2" t="s">
        <v>296</v>
      </c>
      <c r="AQ12" s="2" t="s">
        <v>297</v>
      </c>
      <c r="AR12" s="3">
        <v>46141.984166249997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109</v>
      </c>
      <c r="AY12" s="2" t="s">
        <v>172</v>
      </c>
      <c r="AZ12" s="2" t="s">
        <v>298</v>
      </c>
      <c r="BA12" s="2">
        <v>234878000</v>
      </c>
      <c r="BB12" s="2" t="s">
        <v>103</v>
      </c>
      <c r="BC12" s="2">
        <v>46.28</v>
      </c>
      <c r="BD12" s="2">
        <v>41.45</v>
      </c>
      <c r="BE12" s="2" t="s">
        <v>79</v>
      </c>
      <c r="BF12" s="2" t="s">
        <v>80</v>
      </c>
      <c r="BG12" s="2" t="s">
        <v>81</v>
      </c>
      <c r="BH12" s="2" t="s">
        <v>195</v>
      </c>
      <c r="BI12" s="2">
        <v>6</v>
      </c>
      <c r="BJ12" s="3">
        <v>46140.914705300922</v>
      </c>
    </row>
    <row r="13" spans="1:62" s="2" customFormat="1" ht="13.8" x14ac:dyDescent="0.3">
      <c r="A13" s="2" t="s">
        <v>299</v>
      </c>
      <c r="B13" s="2" t="s">
        <v>138</v>
      </c>
      <c r="C13" s="2" t="s">
        <v>300</v>
      </c>
      <c r="D13" s="2" t="s">
        <v>301</v>
      </c>
      <c r="E13" s="2" t="s">
        <v>188</v>
      </c>
      <c r="F13" s="2" t="s">
        <v>302</v>
      </c>
      <c r="G13" s="2" t="s">
        <v>55</v>
      </c>
      <c r="H13" s="2">
        <v>1065665151</v>
      </c>
      <c r="I13" s="2" t="s">
        <v>56</v>
      </c>
      <c r="J13" s="2">
        <v>3653000</v>
      </c>
      <c r="K13" s="2" t="s">
        <v>74</v>
      </c>
      <c r="L13" s="2" t="s">
        <v>57</v>
      </c>
      <c r="M13" s="2" t="s">
        <v>72</v>
      </c>
      <c r="N13" s="2" t="s">
        <v>59</v>
      </c>
      <c r="O13" s="2" t="s">
        <v>59</v>
      </c>
      <c r="P13" s="2" t="s">
        <v>303</v>
      </c>
      <c r="Q13" s="2" t="s">
        <v>61</v>
      </c>
      <c r="R13" s="2" t="s">
        <v>62</v>
      </c>
      <c r="S13" s="2" t="s">
        <v>61</v>
      </c>
      <c r="T13" s="2" t="s">
        <v>61</v>
      </c>
      <c r="U13" s="2" t="s">
        <v>60</v>
      </c>
      <c r="V13" s="2">
        <v>3100000000</v>
      </c>
      <c r="W13" s="2" t="s">
        <v>304</v>
      </c>
      <c r="X13" s="2" t="s">
        <v>87</v>
      </c>
      <c r="Y13" s="2" t="s">
        <v>65</v>
      </c>
      <c r="Z13" s="2" t="s">
        <v>66</v>
      </c>
      <c r="AA13" s="2" t="s">
        <v>61</v>
      </c>
      <c r="AB13" s="2" t="s">
        <v>77</v>
      </c>
      <c r="AC13" s="2" t="s">
        <v>59</v>
      </c>
      <c r="AD13" s="2" t="s">
        <v>305</v>
      </c>
      <c r="AE13" s="2" t="s">
        <v>59</v>
      </c>
      <c r="AF13" s="2" t="s">
        <v>60</v>
      </c>
      <c r="AG13" s="2" t="s">
        <v>61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46135.21046376157</v>
      </c>
      <c r="AP13" s="2" t="s">
        <v>306</v>
      </c>
      <c r="AQ13" s="2" t="s">
        <v>307</v>
      </c>
      <c r="AR13" s="3">
        <v>46141.985449293978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109</v>
      </c>
      <c r="AY13" s="2" t="s">
        <v>172</v>
      </c>
      <c r="AZ13" s="2" t="s">
        <v>308</v>
      </c>
      <c r="BA13" s="2">
        <v>227972000</v>
      </c>
      <c r="BB13" s="2" t="s">
        <v>103</v>
      </c>
      <c r="BC13" s="2">
        <v>46.14</v>
      </c>
      <c r="BD13" s="2">
        <v>41.45</v>
      </c>
      <c r="BE13" s="2" t="s">
        <v>79</v>
      </c>
      <c r="BF13" s="2" t="s">
        <v>80</v>
      </c>
      <c r="BG13" s="2" t="s">
        <v>81</v>
      </c>
      <c r="BH13" s="2" t="s">
        <v>195</v>
      </c>
      <c r="BI13" s="2">
        <v>6</v>
      </c>
      <c r="BJ13" s="3">
        <v>46140.914710613426</v>
      </c>
    </row>
    <row r="14" spans="1:62" s="2" customFormat="1" ht="13.8" x14ac:dyDescent="0.3">
      <c r="A14" s="2" t="s">
        <v>309</v>
      </c>
      <c r="B14" s="2" t="s">
        <v>310</v>
      </c>
      <c r="C14" s="2" t="s">
        <v>311</v>
      </c>
      <c r="D14" s="2" t="s">
        <v>312</v>
      </c>
      <c r="E14" s="2" t="s">
        <v>161</v>
      </c>
      <c r="F14" s="2" t="s">
        <v>271</v>
      </c>
      <c r="G14" s="2" t="s">
        <v>55</v>
      </c>
      <c r="H14" s="2">
        <v>2000013900</v>
      </c>
      <c r="I14" s="2" t="s">
        <v>56</v>
      </c>
      <c r="J14" s="2">
        <v>3000000</v>
      </c>
      <c r="K14" s="2" t="s">
        <v>74</v>
      </c>
      <c r="L14" s="2" t="s">
        <v>57</v>
      </c>
      <c r="M14" s="2" t="s">
        <v>72</v>
      </c>
      <c r="N14" s="2" t="s">
        <v>59</v>
      </c>
      <c r="O14" s="2" t="s">
        <v>59</v>
      </c>
      <c r="P14" s="2" t="s">
        <v>313</v>
      </c>
      <c r="Q14" s="2" t="s">
        <v>61</v>
      </c>
      <c r="R14" s="2" t="s">
        <v>62</v>
      </c>
      <c r="S14" s="2" t="s">
        <v>61</v>
      </c>
      <c r="T14" s="2" t="s">
        <v>61</v>
      </c>
      <c r="U14" s="2">
        <v>3134744126</v>
      </c>
      <c r="V14" s="2">
        <v>3134744126</v>
      </c>
      <c r="W14" s="2" t="s">
        <v>314</v>
      </c>
      <c r="X14" s="2" t="s">
        <v>87</v>
      </c>
      <c r="Y14" s="2" t="s">
        <v>128</v>
      </c>
      <c r="Z14" s="2" t="s">
        <v>66</v>
      </c>
      <c r="AA14" s="2" t="s">
        <v>61</v>
      </c>
      <c r="AB14" s="2" t="s">
        <v>77</v>
      </c>
      <c r="AC14" s="2" t="s">
        <v>59</v>
      </c>
      <c r="AD14" s="2" t="s">
        <v>315</v>
      </c>
      <c r="AE14" s="2" t="s">
        <v>59</v>
      </c>
      <c r="AF14" s="2" t="s">
        <v>60</v>
      </c>
      <c r="AG14" s="2" t="s">
        <v>61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46135.218067083333</v>
      </c>
      <c r="AP14" s="2" t="s">
        <v>316</v>
      </c>
      <c r="AQ14" s="2" t="s">
        <v>317</v>
      </c>
      <c r="AR14" s="3">
        <v>46141.986453993057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109</v>
      </c>
      <c r="AY14" s="2" t="s">
        <v>172</v>
      </c>
      <c r="AZ14" s="2" t="s">
        <v>318</v>
      </c>
      <c r="BA14" s="2">
        <v>228472000</v>
      </c>
      <c r="BB14" s="2" t="s">
        <v>103</v>
      </c>
      <c r="BC14" s="2">
        <v>46.14</v>
      </c>
      <c r="BD14" s="2">
        <v>41.45</v>
      </c>
      <c r="BE14" s="2" t="s">
        <v>79</v>
      </c>
      <c r="BF14" s="2" t="s">
        <v>80</v>
      </c>
      <c r="BG14" s="2" t="s">
        <v>81</v>
      </c>
      <c r="BH14" s="2" t="s">
        <v>195</v>
      </c>
      <c r="BI14" s="2">
        <v>6</v>
      </c>
      <c r="BJ14" s="3">
        <v>46140.914715844905</v>
      </c>
    </row>
    <row r="15" spans="1:62" s="2" customFormat="1" ht="13.8" x14ac:dyDescent="0.3">
      <c r="A15" s="2" t="s">
        <v>319</v>
      </c>
      <c r="B15" s="2" t="s">
        <v>320</v>
      </c>
      <c r="C15" s="2" t="s">
        <v>156</v>
      </c>
      <c r="D15" s="2" t="s">
        <v>117</v>
      </c>
      <c r="E15" s="2" t="s">
        <v>117</v>
      </c>
      <c r="F15" s="2" t="s">
        <v>321</v>
      </c>
      <c r="G15" s="2" t="s">
        <v>55</v>
      </c>
      <c r="H15" s="2">
        <v>11345225</v>
      </c>
      <c r="I15" s="2" t="s">
        <v>56</v>
      </c>
      <c r="J15" s="2">
        <v>2500903</v>
      </c>
      <c r="K15" s="2" t="s">
        <v>74</v>
      </c>
      <c r="L15" s="2" t="s">
        <v>151</v>
      </c>
      <c r="M15" s="2" t="s">
        <v>72</v>
      </c>
      <c r="N15" s="2" t="s">
        <v>59</v>
      </c>
      <c r="O15" s="2" t="s">
        <v>59</v>
      </c>
      <c r="P15" s="2" t="s">
        <v>322</v>
      </c>
      <c r="Q15" s="2" t="s">
        <v>61</v>
      </c>
      <c r="R15" s="2" t="s">
        <v>82</v>
      </c>
      <c r="S15" s="2" t="s">
        <v>61</v>
      </c>
      <c r="T15" s="2" t="s">
        <v>61</v>
      </c>
      <c r="U15" s="2">
        <v>3118430458</v>
      </c>
      <c r="V15" s="2">
        <v>3118430458</v>
      </c>
      <c r="W15" s="2" t="s">
        <v>323</v>
      </c>
      <c r="X15" s="2" t="s">
        <v>87</v>
      </c>
      <c r="Y15" s="2" t="s">
        <v>65</v>
      </c>
      <c r="Z15" s="2" t="s">
        <v>66</v>
      </c>
      <c r="AA15" s="2" t="s">
        <v>61</v>
      </c>
      <c r="AB15" s="2" t="s">
        <v>77</v>
      </c>
      <c r="AC15" s="2" t="s">
        <v>59</v>
      </c>
      <c r="AD15" s="2" t="s">
        <v>324</v>
      </c>
      <c r="AE15" s="2" t="s">
        <v>59</v>
      </c>
      <c r="AF15" s="2" t="s">
        <v>60</v>
      </c>
      <c r="AG15" s="2" t="s">
        <v>61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46135.227103159719</v>
      </c>
      <c r="AP15" s="2" t="s">
        <v>325</v>
      </c>
      <c r="AQ15" s="2" t="s">
        <v>326</v>
      </c>
      <c r="AR15" s="3">
        <v>46141.987830416663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109</v>
      </c>
      <c r="AY15" s="2" t="s">
        <v>172</v>
      </c>
      <c r="AZ15" s="2" t="s">
        <v>327</v>
      </c>
      <c r="BA15" s="2">
        <v>234877500</v>
      </c>
      <c r="BB15" s="2" t="s">
        <v>103</v>
      </c>
      <c r="BC15" s="2">
        <v>46.69</v>
      </c>
      <c r="BD15" s="2">
        <v>41.88</v>
      </c>
      <c r="BE15" s="2" t="s">
        <v>79</v>
      </c>
      <c r="BF15" s="2" t="s">
        <v>80</v>
      </c>
      <c r="BG15" s="2" t="s">
        <v>81</v>
      </c>
      <c r="BH15" s="2" t="s">
        <v>195</v>
      </c>
      <c r="BI15" s="2">
        <v>6</v>
      </c>
      <c r="BJ15" s="3">
        <v>46140.914721319445</v>
      </c>
    </row>
    <row r="16" spans="1:62" s="2" customFormat="1" ht="13.8" x14ac:dyDescent="0.3">
      <c r="A16" s="2" t="s">
        <v>319</v>
      </c>
      <c r="B16" s="2" t="s">
        <v>147</v>
      </c>
      <c r="C16" s="2" t="s">
        <v>328</v>
      </c>
      <c r="D16" s="2" t="s">
        <v>329</v>
      </c>
      <c r="E16" s="2" t="s">
        <v>175</v>
      </c>
      <c r="F16" s="2" t="s">
        <v>330</v>
      </c>
      <c r="G16" s="2" t="s">
        <v>55</v>
      </c>
      <c r="H16" s="2">
        <v>55200805</v>
      </c>
      <c r="I16" s="2" t="s">
        <v>86</v>
      </c>
      <c r="J16" s="2">
        <v>1750905</v>
      </c>
      <c r="K16" s="2" t="s">
        <v>74</v>
      </c>
      <c r="L16" s="2" t="s">
        <v>151</v>
      </c>
      <c r="M16" s="2" t="s">
        <v>72</v>
      </c>
      <c r="N16" s="2" t="s">
        <v>59</v>
      </c>
      <c r="O16" s="2" t="s">
        <v>59</v>
      </c>
      <c r="P16" s="2" t="s">
        <v>331</v>
      </c>
      <c r="Q16" s="2" t="s">
        <v>61</v>
      </c>
      <c r="R16" s="2" t="s">
        <v>62</v>
      </c>
      <c r="S16" s="2" t="s">
        <v>61</v>
      </c>
      <c r="T16" s="2" t="s">
        <v>61</v>
      </c>
      <c r="U16" s="2">
        <v>3118430458</v>
      </c>
      <c r="V16" s="2">
        <v>3118430458</v>
      </c>
      <c r="W16" s="2" t="s">
        <v>323</v>
      </c>
      <c r="X16" s="2" t="s">
        <v>87</v>
      </c>
      <c r="Y16" s="2" t="s">
        <v>65</v>
      </c>
      <c r="Z16" s="2" t="s">
        <v>66</v>
      </c>
      <c r="AA16" s="2" t="s">
        <v>61</v>
      </c>
      <c r="AB16" s="2" t="s">
        <v>77</v>
      </c>
      <c r="AC16" s="2" t="s">
        <v>59</v>
      </c>
      <c r="AD16" s="2" t="s">
        <v>324</v>
      </c>
      <c r="AE16" s="2" t="s">
        <v>59</v>
      </c>
      <c r="AF16" s="2" t="s">
        <v>60</v>
      </c>
      <c r="AG16" s="2" t="s">
        <v>61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46135.227103159719</v>
      </c>
      <c r="AP16" s="2" t="s">
        <v>332</v>
      </c>
      <c r="AQ16" s="2" t="s">
        <v>326</v>
      </c>
      <c r="AR16" s="3">
        <v>46141.987830416663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109</v>
      </c>
      <c r="AY16" s="2" t="s">
        <v>172</v>
      </c>
      <c r="AZ16" s="2" t="s">
        <v>327</v>
      </c>
      <c r="BA16" s="2">
        <v>234877500</v>
      </c>
      <c r="BB16" s="2" t="s">
        <v>103</v>
      </c>
      <c r="BC16" s="2">
        <v>46.69</v>
      </c>
      <c r="BD16" s="2">
        <v>41.88</v>
      </c>
      <c r="BE16" s="2" t="s">
        <v>79</v>
      </c>
      <c r="BF16" s="2" t="s">
        <v>80</v>
      </c>
      <c r="BG16" s="2" t="s">
        <v>81</v>
      </c>
      <c r="BH16" s="2" t="s">
        <v>195</v>
      </c>
      <c r="BI16" s="2">
        <v>6</v>
      </c>
      <c r="BJ16" s="3">
        <v>46140.914721319445</v>
      </c>
    </row>
    <row r="17" spans="1:62" s="2" customFormat="1" ht="13.8" x14ac:dyDescent="0.3">
      <c r="A17" s="2" t="s">
        <v>333</v>
      </c>
      <c r="B17" s="2" t="s">
        <v>184</v>
      </c>
      <c r="C17" s="2" t="s">
        <v>334</v>
      </c>
      <c r="D17" s="2" t="s">
        <v>116</v>
      </c>
      <c r="E17" s="2" t="s">
        <v>182</v>
      </c>
      <c r="F17" s="2" t="s">
        <v>335</v>
      </c>
      <c r="G17" s="2" t="s">
        <v>55</v>
      </c>
      <c r="H17" s="2">
        <v>5934617</v>
      </c>
      <c r="I17" s="2" t="s">
        <v>56</v>
      </c>
      <c r="J17" s="2">
        <v>2200003</v>
      </c>
      <c r="K17" s="2" t="s">
        <v>74</v>
      </c>
      <c r="L17" s="2" t="s">
        <v>57</v>
      </c>
      <c r="M17" s="2" t="s">
        <v>58</v>
      </c>
      <c r="N17" s="2" t="s">
        <v>59</v>
      </c>
      <c r="O17" s="2" t="s">
        <v>59</v>
      </c>
      <c r="P17" s="2" t="s">
        <v>336</v>
      </c>
      <c r="Q17" s="2" t="s">
        <v>61</v>
      </c>
      <c r="R17" s="2" t="s">
        <v>82</v>
      </c>
      <c r="S17" s="2" t="s">
        <v>61</v>
      </c>
      <c r="T17" s="2" t="s">
        <v>61</v>
      </c>
      <c r="U17" s="2">
        <v>3001604887</v>
      </c>
      <c r="V17" s="2">
        <v>3001604887</v>
      </c>
      <c r="W17" s="2" t="s">
        <v>337</v>
      </c>
      <c r="X17" s="2" t="s">
        <v>157</v>
      </c>
      <c r="Y17" s="2" t="s">
        <v>65</v>
      </c>
      <c r="Z17" s="2" t="s">
        <v>66</v>
      </c>
      <c r="AA17" s="2" t="s">
        <v>61</v>
      </c>
      <c r="AB17" s="2" t="s">
        <v>77</v>
      </c>
      <c r="AC17" s="2" t="s">
        <v>59</v>
      </c>
      <c r="AD17" s="2" t="s">
        <v>338</v>
      </c>
      <c r="AE17" s="2" t="s">
        <v>104</v>
      </c>
      <c r="AF17" s="2">
        <v>146000000</v>
      </c>
      <c r="AG17" s="2" t="s">
        <v>61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46135.240378472226</v>
      </c>
      <c r="AP17" s="2" t="s">
        <v>339</v>
      </c>
      <c r="AQ17" s="2" t="s">
        <v>340</v>
      </c>
      <c r="AR17" s="3">
        <v>46141.989042928239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109</v>
      </c>
      <c r="AY17" s="2" t="s">
        <v>172</v>
      </c>
      <c r="AZ17" s="2" t="s">
        <v>341</v>
      </c>
      <c r="BA17" s="2">
        <v>225837000</v>
      </c>
      <c r="BB17" s="2" t="s">
        <v>103</v>
      </c>
      <c r="BC17" s="2">
        <v>46.69</v>
      </c>
      <c r="BD17" s="2">
        <v>41.88</v>
      </c>
      <c r="BE17" s="2" t="s">
        <v>79</v>
      </c>
      <c r="BF17" s="2" t="s">
        <v>80</v>
      </c>
      <c r="BG17" s="2" t="s">
        <v>81</v>
      </c>
      <c r="BH17" s="2" t="s">
        <v>195</v>
      </c>
      <c r="BI17" s="2">
        <v>6</v>
      </c>
      <c r="BJ17" s="3">
        <v>46140.914726608797</v>
      </c>
    </row>
    <row r="18" spans="1:62" s="2" customFormat="1" ht="13.8" x14ac:dyDescent="0.3">
      <c r="A18" s="2" t="s">
        <v>342</v>
      </c>
      <c r="B18" s="2" t="s">
        <v>133</v>
      </c>
      <c r="C18" s="2" t="s">
        <v>141</v>
      </c>
      <c r="D18" s="2" t="s">
        <v>343</v>
      </c>
      <c r="E18" s="2" t="s">
        <v>344</v>
      </c>
      <c r="F18" s="2" t="s">
        <v>345</v>
      </c>
      <c r="G18" s="2" t="s">
        <v>55</v>
      </c>
      <c r="H18" s="2">
        <v>52759702</v>
      </c>
      <c r="I18" s="2" t="s">
        <v>56</v>
      </c>
      <c r="J18" s="2">
        <v>3835489</v>
      </c>
      <c r="K18" s="2" t="s">
        <v>74</v>
      </c>
      <c r="L18" s="2" t="s">
        <v>57</v>
      </c>
      <c r="M18" s="2" t="s">
        <v>72</v>
      </c>
      <c r="N18" s="2" t="s">
        <v>59</v>
      </c>
      <c r="O18" s="2" t="s">
        <v>59</v>
      </c>
      <c r="P18" s="2" t="s">
        <v>173</v>
      </c>
      <c r="Q18" s="2" t="s">
        <v>61</v>
      </c>
      <c r="R18" s="2" t="s">
        <v>62</v>
      </c>
      <c r="S18" s="2" t="s">
        <v>61</v>
      </c>
      <c r="T18" s="2" t="s">
        <v>61</v>
      </c>
      <c r="U18" s="2">
        <v>3117632080</v>
      </c>
      <c r="V18" s="2">
        <v>3117632080</v>
      </c>
      <c r="W18" s="2" t="s">
        <v>346</v>
      </c>
      <c r="X18" s="2" t="s">
        <v>87</v>
      </c>
      <c r="Y18" s="2" t="s">
        <v>65</v>
      </c>
      <c r="Z18" s="2" t="s">
        <v>66</v>
      </c>
      <c r="AA18" s="2" t="s">
        <v>61</v>
      </c>
      <c r="AB18" s="2" t="s">
        <v>77</v>
      </c>
      <c r="AC18" s="2" t="s">
        <v>59</v>
      </c>
      <c r="AD18" s="2" t="s">
        <v>347</v>
      </c>
      <c r="AE18" s="2" t="s">
        <v>59</v>
      </c>
      <c r="AF18" s="2" t="s">
        <v>60</v>
      </c>
      <c r="AG18" s="2" t="s">
        <v>61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46135.243689027775</v>
      </c>
      <c r="AP18" s="2" t="s">
        <v>348</v>
      </c>
      <c r="AQ18" s="2" t="s">
        <v>349</v>
      </c>
      <c r="AR18" s="3">
        <v>46142.836215868054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109</v>
      </c>
      <c r="AY18" s="2" t="s">
        <v>172</v>
      </c>
      <c r="AZ18" s="2" t="s">
        <v>350</v>
      </c>
      <c r="BA18" s="2">
        <v>227972000</v>
      </c>
      <c r="BB18" s="2" t="s">
        <v>103</v>
      </c>
      <c r="BC18" s="2">
        <v>47.65</v>
      </c>
      <c r="BD18" s="2">
        <v>41.45</v>
      </c>
      <c r="BE18" s="2" t="s">
        <v>79</v>
      </c>
      <c r="BF18" s="2" t="s">
        <v>80</v>
      </c>
      <c r="BG18" s="2" t="s">
        <v>81</v>
      </c>
      <c r="BH18" s="2" t="s">
        <v>195</v>
      </c>
      <c r="BI18" s="2">
        <v>6</v>
      </c>
      <c r="BJ18" s="3">
        <v>46140.914731956014</v>
      </c>
    </row>
    <row r="19" spans="1:62" s="2" customFormat="1" ht="13.8" x14ac:dyDescent="0.3">
      <c r="A19" s="2" t="s">
        <v>351</v>
      </c>
      <c r="B19" s="2" t="s">
        <v>352</v>
      </c>
      <c r="C19" s="2" t="s">
        <v>198</v>
      </c>
      <c r="D19" s="2" t="s">
        <v>125</v>
      </c>
      <c r="E19" s="2" t="s">
        <v>353</v>
      </c>
      <c r="F19" s="2" t="s">
        <v>354</v>
      </c>
      <c r="G19" s="2" t="s">
        <v>55</v>
      </c>
      <c r="H19" s="2">
        <v>1000130628</v>
      </c>
      <c r="I19" s="2" t="s">
        <v>56</v>
      </c>
      <c r="J19" s="2">
        <v>2400000</v>
      </c>
      <c r="K19" s="2" t="s">
        <v>74</v>
      </c>
      <c r="L19" s="2" t="s">
        <v>57</v>
      </c>
      <c r="M19" s="2" t="s">
        <v>72</v>
      </c>
      <c r="N19" s="2" t="s">
        <v>59</v>
      </c>
      <c r="O19" s="2" t="s">
        <v>59</v>
      </c>
      <c r="P19" s="2" t="s">
        <v>355</v>
      </c>
      <c r="Q19" s="2" t="s">
        <v>61</v>
      </c>
      <c r="R19" s="2" t="s">
        <v>62</v>
      </c>
      <c r="S19" s="2" t="s">
        <v>61</v>
      </c>
      <c r="T19" s="2" t="s">
        <v>61</v>
      </c>
      <c r="U19" s="2" t="s">
        <v>60</v>
      </c>
      <c r="V19" s="2">
        <v>3100000000</v>
      </c>
      <c r="W19" s="2" t="s">
        <v>356</v>
      </c>
      <c r="X19" s="2" t="s">
        <v>87</v>
      </c>
      <c r="Y19" s="2" t="s">
        <v>65</v>
      </c>
      <c r="Z19" s="2" t="s">
        <v>66</v>
      </c>
      <c r="AA19" s="2" t="s">
        <v>61</v>
      </c>
      <c r="AB19" s="2" t="s">
        <v>77</v>
      </c>
      <c r="AC19" s="2" t="s">
        <v>78</v>
      </c>
      <c r="AD19" s="2" t="s">
        <v>357</v>
      </c>
      <c r="AE19" s="2" t="s">
        <v>59</v>
      </c>
      <c r="AF19" s="2" t="s">
        <v>60</v>
      </c>
      <c r="AG19" s="2" t="s">
        <v>63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46135.327172210644</v>
      </c>
      <c r="AP19" s="2" t="s">
        <v>358</v>
      </c>
      <c r="AQ19" s="2" t="s">
        <v>359</v>
      </c>
      <c r="AR19" s="3">
        <v>46142.837869884257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109</v>
      </c>
      <c r="AY19" s="2" t="s">
        <v>172</v>
      </c>
      <c r="AZ19" s="2" t="s">
        <v>360</v>
      </c>
      <c r="BA19" s="2">
        <v>226337000</v>
      </c>
      <c r="BB19" s="2" t="s">
        <v>103</v>
      </c>
      <c r="BC19" s="2">
        <v>46.14</v>
      </c>
      <c r="BD19" s="2">
        <v>41.87</v>
      </c>
      <c r="BE19" s="2" t="s">
        <v>79</v>
      </c>
      <c r="BF19" s="2" t="s">
        <v>80</v>
      </c>
      <c r="BG19" s="2" t="s">
        <v>81</v>
      </c>
      <c r="BH19" s="2" t="s">
        <v>195</v>
      </c>
      <c r="BI19" s="2">
        <v>6</v>
      </c>
      <c r="BJ19" s="3">
        <v>46140.914737245374</v>
      </c>
    </row>
    <row r="20" spans="1:62" s="2" customFormat="1" ht="13.8" x14ac:dyDescent="0.3">
      <c r="A20" s="2" t="s">
        <v>361</v>
      </c>
      <c r="B20" s="2" t="s">
        <v>146</v>
      </c>
      <c r="C20" s="2" t="s">
        <v>114</v>
      </c>
      <c r="D20" s="2" t="s">
        <v>110</v>
      </c>
      <c r="E20" s="2" t="s">
        <v>362</v>
      </c>
      <c r="F20" s="2" t="s">
        <v>363</v>
      </c>
      <c r="G20" s="2" t="s">
        <v>55</v>
      </c>
      <c r="H20" s="2">
        <v>1030596153</v>
      </c>
      <c r="I20" s="2" t="s">
        <v>56</v>
      </c>
      <c r="J20" s="2">
        <v>3500000</v>
      </c>
      <c r="K20" s="2" t="s">
        <v>74</v>
      </c>
      <c r="L20" s="2" t="s">
        <v>57</v>
      </c>
      <c r="M20" s="2" t="s">
        <v>72</v>
      </c>
      <c r="N20" s="2" t="s">
        <v>59</v>
      </c>
      <c r="O20" s="2" t="s">
        <v>59</v>
      </c>
      <c r="P20" s="2" t="s">
        <v>192</v>
      </c>
      <c r="Q20" s="2" t="s">
        <v>61</v>
      </c>
      <c r="R20" s="2" t="s">
        <v>62</v>
      </c>
      <c r="S20" s="2" t="s">
        <v>61</v>
      </c>
      <c r="T20" s="2" t="s">
        <v>61</v>
      </c>
      <c r="U20" s="2">
        <v>3234880482</v>
      </c>
      <c r="V20" s="2">
        <v>3234880482</v>
      </c>
      <c r="W20" s="2" t="s">
        <v>364</v>
      </c>
      <c r="X20" s="2" t="s">
        <v>87</v>
      </c>
      <c r="Y20" s="2" t="s">
        <v>65</v>
      </c>
      <c r="Z20" s="2" t="s">
        <v>179</v>
      </c>
      <c r="AA20" s="2" t="s">
        <v>61</v>
      </c>
      <c r="AB20" s="2" t="s">
        <v>77</v>
      </c>
      <c r="AC20" s="2" t="s">
        <v>59</v>
      </c>
      <c r="AD20" s="2" t="s">
        <v>365</v>
      </c>
      <c r="AE20" s="2" t="s">
        <v>104</v>
      </c>
      <c r="AF20" s="2">
        <v>161051000</v>
      </c>
      <c r="AG20" s="2" t="s">
        <v>61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46135.33064586806</v>
      </c>
      <c r="AP20" s="2" t="s">
        <v>366</v>
      </c>
      <c r="AQ20" s="2" t="s">
        <v>367</v>
      </c>
      <c r="AR20" s="3">
        <v>46142.839716597227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109</v>
      </c>
      <c r="AY20" s="2" t="s">
        <v>172</v>
      </c>
      <c r="AZ20" s="2" t="s">
        <v>368</v>
      </c>
      <c r="BA20" s="2">
        <v>228472000</v>
      </c>
      <c r="BB20" s="2" t="s">
        <v>103</v>
      </c>
      <c r="BC20" s="2">
        <v>46.14</v>
      </c>
      <c r="BD20" s="2">
        <v>42</v>
      </c>
      <c r="BE20" s="2" t="s">
        <v>79</v>
      </c>
      <c r="BF20" s="2" t="s">
        <v>80</v>
      </c>
      <c r="BG20" s="2" t="s">
        <v>81</v>
      </c>
      <c r="BH20" s="2" t="s">
        <v>195</v>
      </c>
      <c r="BI20" s="2">
        <v>6</v>
      </c>
      <c r="BJ20" s="3">
        <v>46140.914742615743</v>
      </c>
    </row>
    <row r="21" spans="1:62" s="2" customFormat="1" ht="13.8" x14ac:dyDescent="0.3">
      <c r="A21" s="2" t="s">
        <v>369</v>
      </c>
      <c r="B21" s="2" t="s">
        <v>139</v>
      </c>
      <c r="C21" s="2" t="s">
        <v>113</v>
      </c>
      <c r="D21" s="2" t="s">
        <v>370</v>
      </c>
      <c r="E21" s="2" t="s">
        <v>371</v>
      </c>
      <c r="F21" s="2" t="s">
        <v>372</v>
      </c>
      <c r="G21" s="2" t="s">
        <v>55</v>
      </c>
      <c r="H21" s="2">
        <v>1018501255</v>
      </c>
      <c r="I21" s="2" t="s">
        <v>56</v>
      </c>
      <c r="J21" s="2">
        <v>2968000</v>
      </c>
      <c r="K21" s="2" t="s">
        <v>74</v>
      </c>
      <c r="L21" s="2" t="s">
        <v>57</v>
      </c>
      <c r="M21" s="2" t="s">
        <v>72</v>
      </c>
      <c r="N21" s="2" t="s">
        <v>59</v>
      </c>
      <c r="O21" s="2" t="s">
        <v>59</v>
      </c>
      <c r="P21" s="2" t="s">
        <v>373</v>
      </c>
      <c r="Q21" s="2" t="s">
        <v>61</v>
      </c>
      <c r="R21" s="2" t="s">
        <v>62</v>
      </c>
      <c r="S21" s="2" t="s">
        <v>61</v>
      </c>
      <c r="T21" s="2" t="s">
        <v>61</v>
      </c>
      <c r="U21" s="2">
        <v>3182865882</v>
      </c>
      <c r="V21" s="2">
        <v>3182865882</v>
      </c>
      <c r="W21" s="2" t="s">
        <v>374</v>
      </c>
      <c r="X21" s="2" t="s">
        <v>87</v>
      </c>
      <c r="Y21" s="2" t="s">
        <v>65</v>
      </c>
      <c r="Z21" s="2" t="s">
        <v>66</v>
      </c>
      <c r="AA21" s="2" t="s">
        <v>61</v>
      </c>
      <c r="AB21" s="2" t="s">
        <v>77</v>
      </c>
      <c r="AC21" s="2" t="s">
        <v>59</v>
      </c>
      <c r="AD21" s="2" t="s">
        <v>375</v>
      </c>
      <c r="AE21" s="2" t="s">
        <v>59</v>
      </c>
      <c r="AF21" s="2" t="s">
        <v>60</v>
      </c>
      <c r="AG21" s="2" t="s">
        <v>61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46135.340272743051</v>
      </c>
      <c r="AP21" s="2" t="s">
        <v>376</v>
      </c>
      <c r="AQ21" s="2" t="s">
        <v>377</v>
      </c>
      <c r="AR21" s="3">
        <v>46142.855167280097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109</v>
      </c>
      <c r="AY21" s="2" t="s">
        <v>172</v>
      </c>
      <c r="AZ21" s="2" t="s">
        <v>378</v>
      </c>
      <c r="BA21" s="2">
        <v>227972000</v>
      </c>
      <c r="BB21" s="2" t="s">
        <v>103</v>
      </c>
      <c r="BC21" s="2">
        <v>46.14</v>
      </c>
      <c r="BD21" s="2">
        <v>42</v>
      </c>
      <c r="BE21" s="2" t="s">
        <v>79</v>
      </c>
      <c r="BF21" s="2" t="s">
        <v>80</v>
      </c>
      <c r="BG21" s="2" t="s">
        <v>81</v>
      </c>
      <c r="BH21" s="2" t="s">
        <v>195</v>
      </c>
      <c r="BI21" s="2">
        <v>6</v>
      </c>
      <c r="BJ21" s="3">
        <v>46140.914753854166</v>
      </c>
    </row>
    <row r="22" spans="1:62" s="2" customFormat="1" ht="13.8" x14ac:dyDescent="0.3">
      <c r="A22" s="2" t="s">
        <v>379</v>
      </c>
      <c r="B22" s="2" t="s">
        <v>380</v>
      </c>
      <c r="C22" s="2" t="s">
        <v>137</v>
      </c>
      <c r="D22" s="2" t="s">
        <v>117</v>
      </c>
      <c r="E22" s="2" t="s">
        <v>381</v>
      </c>
      <c r="F22" s="2" t="s">
        <v>382</v>
      </c>
      <c r="G22" s="2" t="s">
        <v>55</v>
      </c>
      <c r="H22" s="2">
        <v>1233888342</v>
      </c>
      <c r="I22" s="2" t="s">
        <v>56</v>
      </c>
      <c r="J22" s="2">
        <v>2597508</v>
      </c>
      <c r="K22" s="2" t="s">
        <v>74</v>
      </c>
      <c r="L22" s="2" t="s">
        <v>57</v>
      </c>
      <c r="M22" s="2" t="s">
        <v>72</v>
      </c>
      <c r="N22" s="2" t="s">
        <v>75</v>
      </c>
      <c r="O22" s="2" t="s">
        <v>59</v>
      </c>
      <c r="P22" s="2" t="s">
        <v>383</v>
      </c>
      <c r="Q22" s="2" t="s">
        <v>61</v>
      </c>
      <c r="R22" s="2" t="s">
        <v>62</v>
      </c>
      <c r="S22" s="2" t="s">
        <v>61</v>
      </c>
      <c r="T22" s="2" t="s">
        <v>61</v>
      </c>
      <c r="U22" s="2" t="s">
        <v>60</v>
      </c>
      <c r="V22" s="2">
        <v>3115577916</v>
      </c>
      <c r="W22" s="2" t="s">
        <v>384</v>
      </c>
      <c r="X22" s="2" t="s">
        <v>187</v>
      </c>
      <c r="Y22" s="2" t="s">
        <v>65</v>
      </c>
      <c r="Z22" s="2" t="s">
        <v>66</v>
      </c>
      <c r="AA22" s="2" t="s">
        <v>61</v>
      </c>
      <c r="AB22" s="2" t="s">
        <v>73</v>
      </c>
      <c r="AC22" s="2" t="s">
        <v>59</v>
      </c>
      <c r="AD22" s="2" t="s">
        <v>385</v>
      </c>
      <c r="AE22" s="2" t="s">
        <v>104</v>
      </c>
      <c r="AF22" s="2">
        <v>83244413</v>
      </c>
      <c r="AG22" s="2" t="s">
        <v>61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46135.577785393514</v>
      </c>
      <c r="AP22" s="2" t="s">
        <v>386</v>
      </c>
      <c r="AQ22" s="2" t="s">
        <v>385</v>
      </c>
      <c r="AR22" s="3">
        <v>46142.864870439815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107</v>
      </c>
      <c r="AY22" s="2" t="s">
        <v>170</v>
      </c>
      <c r="AZ22" s="2" t="s">
        <v>387</v>
      </c>
      <c r="BA22" s="2">
        <v>186500000</v>
      </c>
      <c r="BB22" s="2" t="s">
        <v>103</v>
      </c>
      <c r="BC22" s="2">
        <v>36</v>
      </c>
      <c r="BD22" s="2">
        <v>32.5</v>
      </c>
      <c r="BE22" s="2" t="s">
        <v>79</v>
      </c>
      <c r="BF22" s="2" t="s">
        <v>80</v>
      </c>
      <c r="BG22" s="2" t="s">
        <v>81</v>
      </c>
      <c r="BH22" s="2" t="s">
        <v>195</v>
      </c>
      <c r="BI22" s="2">
        <v>6</v>
      </c>
      <c r="BJ22" s="3">
        <v>46140.91478280093</v>
      </c>
    </row>
    <row r="23" spans="1:62" s="2" customFormat="1" ht="13.8" x14ac:dyDescent="0.3">
      <c r="A23" s="2" t="s">
        <v>388</v>
      </c>
      <c r="B23" s="2" t="s">
        <v>389</v>
      </c>
      <c r="C23" s="2" t="s">
        <v>174</v>
      </c>
      <c r="D23" s="2" t="s">
        <v>134</v>
      </c>
      <c r="E23" s="2" t="s">
        <v>390</v>
      </c>
      <c r="F23" s="2" t="s">
        <v>391</v>
      </c>
      <c r="G23" s="2" t="s">
        <v>55</v>
      </c>
      <c r="H23" s="2">
        <v>1012410786</v>
      </c>
      <c r="I23" s="2" t="s">
        <v>56</v>
      </c>
      <c r="J23" s="2">
        <v>2900000</v>
      </c>
      <c r="K23" s="2" t="s">
        <v>74</v>
      </c>
      <c r="L23" s="2" t="s">
        <v>57</v>
      </c>
      <c r="M23" s="2" t="s">
        <v>58</v>
      </c>
      <c r="N23" s="2" t="s">
        <v>59</v>
      </c>
      <c r="O23" s="2" t="s">
        <v>59</v>
      </c>
      <c r="P23" s="2" t="s">
        <v>392</v>
      </c>
      <c r="Q23" s="2" t="s">
        <v>61</v>
      </c>
      <c r="R23" s="2" t="s">
        <v>82</v>
      </c>
      <c r="S23" s="2" t="s">
        <v>61</v>
      </c>
      <c r="T23" s="2" t="s">
        <v>61</v>
      </c>
      <c r="U23" s="2">
        <v>3204460276</v>
      </c>
      <c r="V23" s="2">
        <v>3204460276</v>
      </c>
      <c r="W23" s="2" t="s">
        <v>393</v>
      </c>
      <c r="X23" s="2" t="s">
        <v>87</v>
      </c>
      <c r="Y23" s="2" t="s">
        <v>65</v>
      </c>
      <c r="Z23" s="2" t="s">
        <v>66</v>
      </c>
      <c r="AA23" s="2" t="s">
        <v>61</v>
      </c>
      <c r="AB23" s="2" t="s">
        <v>77</v>
      </c>
      <c r="AC23" s="2" t="s">
        <v>59</v>
      </c>
      <c r="AD23" s="2" t="s">
        <v>394</v>
      </c>
      <c r="AE23" s="2" t="s">
        <v>59</v>
      </c>
      <c r="AF23" s="2" t="s">
        <v>60</v>
      </c>
      <c r="AG23" s="2" t="s">
        <v>61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46135.592553993054</v>
      </c>
      <c r="AP23" s="2" t="s">
        <v>395</v>
      </c>
      <c r="AQ23" s="2" t="s">
        <v>394</v>
      </c>
      <c r="AR23" s="3">
        <v>46142.866656331018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109</v>
      </c>
      <c r="AY23" s="2" t="s">
        <v>129</v>
      </c>
      <c r="AZ23" s="2" t="s">
        <v>396</v>
      </c>
      <c r="BA23" s="2">
        <v>234378000</v>
      </c>
      <c r="BB23" s="2" t="s">
        <v>103</v>
      </c>
      <c r="BC23" s="2">
        <v>45.95</v>
      </c>
      <c r="BD23" s="2">
        <v>41.65</v>
      </c>
      <c r="BE23" s="2" t="s">
        <v>79</v>
      </c>
      <c r="BF23" s="2" t="s">
        <v>80</v>
      </c>
      <c r="BG23" s="2" t="s">
        <v>81</v>
      </c>
      <c r="BH23" s="2" t="s">
        <v>195</v>
      </c>
      <c r="BI23" s="2">
        <v>6</v>
      </c>
      <c r="BJ23" s="3">
        <v>46140.914788344904</v>
      </c>
    </row>
    <row r="24" spans="1:62" s="2" customFormat="1" ht="13.8" x14ac:dyDescent="0.3">
      <c r="A24" s="2" t="s">
        <v>397</v>
      </c>
      <c r="B24" s="2" t="s">
        <v>398</v>
      </c>
      <c r="C24" s="2" t="s">
        <v>183</v>
      </c>
      <c r="D24" s="2" t="s">
        <v>399</v>
      </c>
      <c r="E24" s="2" t="s">
        <v>117</v>
      </c>
      <c r="F24" s="2" t="s">
        <v>400</v>
      </c>
      <c r="G24" s="2" t="s">
        <v>55</v>
      </c>
      <c r="H24" s="2">
        <v>1000775870</v>
      </c>
      <c r="I24" s="2" t="s">
        <v>56</v>
      </c>
      <c r="J24" s="2">
        <v>2000000</v>
      </c>
      <c r="K24" s="2" t="s">
        <v>74</v>
      </c>
      <c r="L24" s="2" t="s">
        <v>57</v>
      </c>
      <c r="M24" s="2" t="s">
        <v>58</v>
      </c>
      <c r="N24" s="2" t="s">
        <v>59</v>
      </c>
      <c r="O24" s="2" t="s">
        <v>59</v>
      </c>
      <c r="P24" s="2" t="s">
        <v>401</v>
      </c>
      <c r="Q24" s="2" t="s">
        <v>61</v>
      </c>
      <c r="R24" s="2" t="s">
        <v>82</v>
      </c>
      <c r="S24" s="2" t="s">
        <v>61</v>
      </c>
      <c r="T24" s="2" t="s">
        <v>61</v>
      </c>
      <c r="U24" s="2">
        <v>3234224549</v>
      </c>
      <c r="V24" s="2">
        <v>3234224549</v>
      </c>
      <c r="W24" s="2" t="s">
        <v>402</v>
      </c>
      <c r="X24" s="2" t="s">
        <v>108</v>
      </c>
      <c r="Y24" s="2" t="s">
        <v>65</v>
      </c>
      <c r="Z24" s="2" t="s">
        <v>66</v>
      </c>
      <c r="AA24" s="2" t="s">
        <v>61</v>
      </c>
      <c r="AB24" s="2" t="s">
        <v>77</v>
      </c>
      <c r="AC24" s="2" t="s">
        <v>59</v>
      </c>
      <c r="AD24" s="2" t="s">
        <v>403</v>
      </c>
      <c r="AE24" s="2" t="s">
        <v>59</v>
      </c>
      <c r="AF24" s="2" t="s">
        <v>60</v>
      </c>
      <c r="AG24" s="2" t="s">
        <v>61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46135.597402002313</v>
      </c>
      <c r="AP24" s="2" t="s">
        <v>404</v>
      </c>
      <c r="AQ24" s="2" t="s">
        <v>405</v>
      </c>
      <c r="AR24" s="3">
        <v>46142.869297048615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109</v>
      </c>
      <c r="AY24" s="2" t="s">
        <v>181</v>
      </c>
      <c r="AZ24" s="2" t="s">
        <v>406</v>
      </c>
      <c r="BA24" s="2">
        <v>226337000</v>
      </c>
      <c r="BB24" s="2" t="s">
        <v>103</v>
      </c>
      <c r="BC24" s="2">
        <v>38.01</v>
      </c>
      <c r="BD24" s="2">
        <v>34.19</v>
      </c>
      <c r="BE24" s="2" t="s">
        <v>79</v>
      </c>
      <c r="BF24" s="2" t="s">
        <v>80</v>
      </c>
      <c r="BG24" s="2" t="s">
        <v>81</v>
      </c>
      <c r="BH24" s="2" t="s">
        <v>195</v>
      </c>
      <c r="BI24" s="2">
        <v>6</v>
      </c>
      <c r="BJ24" s="3">
        <v>46140.914793668984</v>
      </c>
    </row>
    <row r="25" spans="1:62" s="2" customFormat="1" ht="13.8" x14ac:dyDescent="0.3">
      <c r="A25" s="2" t="s">
        <v>407</v>
      </c>
      <c r="B25" s="2" t="s">
        <v>105</v>
      </c>
      <c r="C25" s="2" t="s">
        <v>408</v>
      </c>
      <c r="D25" s="2" t="s">
        <v>409</v>
      </c>
      <c r="E25" s="2" t="s">
        <v>180</v>
      </c>
      <c r="F25" s="2" t="s">
        <v>410</v>
      </c>
      <c r="G25" s="2" t="s">
        <v>55</v>
      </c>
      <c r="H25" s="2">
        <v>1000001753</v>
      </c>
      <c r="I25" s="2" t="s">
        <v>56</v>
      </c>
      <c r="J25" s="2">
        <v>2153251</v>
      </c>
      <c r="K25" s="2" t="s">
        <v>74</v>
      </c>
      <c r="L25" s="2" t="s">
        <v>57</v>
      </c>
      <c r="M25" s="2" t="s">
        <v>72</v>
      </c>
      <c r="N25" s="2" t="s">
        <v>59</v>
      </c>
      <c r="O25" s="2" t="s">
        <v>59</v>
      </c>
      <c r="P25" s="2" t="s">
        <v>411</v>
      </c>
      <c r="Q25" s="2" t="s">
        <v>61</v>
      </c>
      <c r="R25" s="2" t="s">
        <v>62</v>
      </c>
      <c r="S25" s="2" t="s">
        <v>61</v>
      </c>
      <c r="T25" s="2" t="s">
        <v>61</v>
      </c>
      <c r="U25" s="2">
        <v>3117051859</v>
      </c>
      <c r="V25" s="2">
        <v>3117051859</v>
      </c>
      <c r="W25" s="2" t="s">
        <v>412</v>
      </c>
      <c r="X25" s="2" t="s">
        <v>413</v>
      </c>
      <c r="Y25" s="2" t="s">
        <v>65</v>
      </c>
      <c r="Z25" s="2" t="s">
        <v>66</v>
      </c>
      <c r="AA25" s="2" t="s">
        <v>61</v>
      </c>
      <c r="AB25" s="2" t="s">
        <v>77</v>
      </c>
      <c r="AC25" s="2" t="s">
        <v>59</v>
      </c>
      <c r="AD25" s="2" t="s">
        <v>414</v>
      </c>
      <c r="AE25" s="2" t="s">
        <v>59</v>
      </c>
      <c r="AF25" s="2" t="s">
        <v>60</v>
      </c>
      <c r="AG25" s="2" t="s">
        <v>61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46135.62328782407</v>
      </c>
      <c r="AP25" s="2" t="s">
        <v>415</v>
      </c>
      <c r="AQ25" s="2" t="s">
        <v>416</v>
      </c>
      <c r="AR25" s="3">
        <v>46142.879615671292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109</v>
      </c>
      <c r="AY25" s="2" t="s">
        <v>181</v>
      </c>
      <c r="AZ25" s="2" t="s">
        <v>417</v>
      </c>
      <c r="BA25" s="2">
        <v>226337000</v>
      </c>
      <c r="BB25" s="2" t="s">
        <v>103</v>
      </c>
      <c r="BC25" s="2">
        <v>38.380000000000003</v>
      </c>
      <c r="BD25" s="2">
        <v>34.39</v>
      </c>
      <c r="BE25" s="2" t="s">
        <v>79</v>
      </c>
      <c r="BF25" s="2" t="s">
        <v>80</v>
      </c>
      <c r="BG25" s="2" t="s">
        <v>81</v>
      </c>
      <c r="BH25" s="2" t="s">
        <v>195</v>
      </c>
      <c r="BI25" s="2">
        <v>6</v>
      </c>
      <c r="BJ25" s="3">
        <v>46140.914816747681</v>
      </c>
    </row>
    <row r="26" spans="1:62" s="2" customFormat="1" ht="13.8" x14ac:dyDescent="0.3">
      <c r="A26" s="2" t="s">
        <v>418</v>
      </c>
      <c r="B26" s="2" t="s">
        <v>111</v>
      </c>
      <c r="C26" s="2" t="s">
        <v>123</v>
      </c>
      <c r="D26" s="2" t="s">
        <v>419</v>
      </c>
      <c r="E26" s="2" t="s">
        <v>420</v>
      </c>
      <c r="F26" s="2" t="s">
        <v>171</v>
      </c>
      <c r="G26" s="2" t="s">
        <v>55</v>
      </c>
      <c r="H26" s="2">
        <v>1024600875</v>
      </c>
      <c r="I26" s="2" t="s">
        <v>56</v>
      </c>
      <c r="J26" s="2">
        <v>1750905</v>
      </c>
      <c r="K26" s="2" t="s">
        <v>74</v>
      </c>
      <c r="L26" s="2" t="s">
        <v>57</v>
      </c>
      <c r="M26" s="2" t="s">
        <v>72</v>
      </c>
      <c r="N26" s="2" t="s">
        <v>59</v>
      </c>
      <c r="O26" s="2" t="s">
        <v>59</v>
      </c>
      <c r="P26" s="2" t="s">
        <v>421</v>
      </c>
      <c r="Q26" s="2" t="s">
        <v>61</v>
      </c>
      <c r="R26" s="2" t="s">
        <v>62</v>
      </c>
      <c r="S26" s="2" t="s">
        <v>61</v>
      </c>
      <c r="T26" s="2" t="s">
        <v>61</v>
      </c>
      <c r="U26" s="2">
        <v>3214721878</v>
      </c>
      <c r="V26" s="2">
        <v>3214721878</v>
      </c>
      <c r="W26" s="2" t="s">
        <v>422</v>
      </c>
      <c r="X26" s="2" t="s">
        <v>135</v>
      </c>
      <c r="Y26" s="2" t="s">
        <v>65</v>
      </c>
      <c r="Z26" s="2" t="s">
        <v>66</v>
      </c>
      <c r="AA26" s="2" t="s">
        <v>61</v>
      </c>
      <c r="AB26" s="2" t="s">
        <v>77</v>
      </c>
      <c r="AC26" s="2" t="s">
        <v>59</v>
      </c>
      <c r="AD26" s="2" t="s">
        <v>423</v>
      </c>
      <c r="AE26" s="2" t="s">
        <v>59</v>
      </c>
      <c r="AF26" s="2" t="s">
        <v>60</v>
      </c>
      <c r="AG26" s="2" t="s">
        <v>61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46135.649220624997</v>
      </c>
      <c r="AP26" s="2" t="s">
        <v>424</v>
      </c>
      <c r="AQ26" s="2" t="s">
        <v>425</v>
      </c>
      <c r="AR26" s="3">
        <v>46146.657090821755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109</v>
      </c>
      <c r="AY26" s="2" t="s">
        <v>181</v>
      </c>
      <c r="AZ26" s="2" t="s">
        <v>426</v>
      </c>
      <c r="BA26" s="2">
        <v>225837000</v>
      </c>
      <c r="BB26" s="2" t="s">
        <v>103</v>
      </c>
      <c r="BC26" s="2">
        <v>38.380000000000003</v>
      </c>
      <c r="BD26" s="2">
        <v>34.39</v>
      </c>
      <c r="BE26" s="2" t="s">
        <v>79</v>
      </c>
      <c r="BF26" s="2" t="s">
        <v>80</v>
      </c>
      <c r="BG26" s="2" t="s">
        <v>81</v>
      </c>
      <c r="BH26" s="2" t="s">
        <v>195</v>
      </c>
      <c r="BI26" s="2">
        <v>6</v>
      </c>
      <c r="BJ26" s="3">
        <v>46140.914847708336</v>
      </c>
    </row>
    <row r="27" spans="1:62" s="2" customFormat="1" ht="13.8" x14ac:dyDescent="0.3">
      <c r="A27" s="2" t="s">
        <v>427</v>
      </c>
      <c r="B27" s="2" t="s">
        <v>428</v>
      </c>
      <c r="C27" s="2" t="s">
        <v>136</v>
      </c>
      <c r="D27" s="2" t="s">
        <v>429</v>
      </c>
      <c r="E27" s="2" t="s">
        <v>430</v>
      </c>
      <c r="F27" s="2" t="s">
        <v>431</v>
      </c>
      <c r="G27" s="2" t="s">
        <v>55</v>
      </c>
      <c r="H27" s="2">
        <v>1022435890</v>
      </c>
      <c r="I27" s="2" t="s">
        <v>56</v>
      </c>
      <c r="J27" s="2">
        <v>1911000</v>
      </c>
      <c r="K27" s="2" t="s">
        <v>74</v>
      </c>
      <c r="L27" s="2" t="s">
        <v>57</v>
      </c>
      <c r="M27" s="2" t="s">
        <v>72</v>
      </c>
      <c r="N27" s="2" t="s">
        <v>59</v>
      </c>
      <c r="O27" s="2" t="s">
        <v>59</v>
      </c>
      <c r="P27" s="2" t="s">
        <v>432</v>
      </c>
      <c r="Q27" s="2" t="s">
        <v>61</v>
      </c>
      <c r="R27" s="2" t="s">
        <v>62</v>
      </c>
      <c r="S27" s="2" t="s">
        <v>61</v>
      </c>
      <c r="T27" s="2" t="s">
        <v>61</v>
      </c>
      <c r="U27" s="2">
        <v>3197993979</v>
      </c>
      <c r="V27" s="2">
        <v>3197993979</v>
      </c>
      <c r="W27" s="2" t="s">
        <v>433</v>
      </c>
      <c r="X27" s="2" t="s">
        <v>157</v>
      </c>
      <c r="Y27" s="2" t="s">
        <v>65</v>
      </c>
      <c r="Z27" s="2" t="s">
        <v>66</v>
      </c>
      <c r="AA27" s="2" t="s">
        <v>61</v>
      </c>
      <c r="AB27" s="2" t="s">
        <v>77</v>
      </c>
      <c r="AC27" s="2" t="s">
        <v>59</v>
      </c>
      <c r="AD27" s="2" t="s">
        <v>434</v>
      </c>
      <c r="AE27" s="2" t="s">
        <v>59</v>
      </c>
      <c r="AF27" s="2" t="s">
        <v>60</v>
      </c>
      <c r="AG27" s="2" t="s">
        <v>61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46135.656602280098</v>
      </c>
      <c r="AP27" s="2" t="s">
        <v>435</v>
      </c>
      <c r="AQ27" s="2" t="s">
        <v>436</v>
      </c>
      <c r="AR27" s="3">
        <v>46146.658366793985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109</v>
      </c>
      <c r="AY27" s="2" t="s">
        <v>181</v>
      </c>
      <c r="AZ27" s="2" t="s">
        <v>437</v>
      </c>
      <c r="BA27" s="2">
        <v>226337000</v>
      </c>
      <c r="BB27" s="2" t="s">
        <v>103</v>
      </c>
      <c r="BC27" s="2">
        <v>38.01</v>
      </c>
      <c r="BD27" s="2">
        <v>34.19</v>
      </c>
      <c r="BE27" s="2" t="s">
        <v>79</v>
      </c>
      <c r="BF27" s="2" t="s">
        <v>80</v>
      </c>
      <c r="BG27" s="2" t="s">
        <v>81</v>
      </c>
      <c r="BH27" s="2" t="s">
        <v>195</v>
      </c>
      <c r="BI27" s="2">
        <v>6</v>
      </c>
      <c r="BJ27" s="3">
        <v>46140.914860567129</v>
      </c>
    </row>
    <row r="28" spans="1:62" s="2" customFormat="1" ht="13.8" x14ac:dyDescent="0.3">
      <c r="A28" s="2" t="s">
        <v>438</v>
      </c>
      <c r="B28" s="2" t="s">
        <v>439</v>
      </c>
      <c r="C28" s="2" t="s">
        <v>168</v>
      </c>
      <c r="D28" s="2" t="s">
        <v>440</v>
      </c>
      <c r="E28" s="2" t="s">
        <v>154</v>
      </c>
      <c r="F28" s="2" t="s">
        <v>441</v>
      </c>
      <c r="G28" s="2" t="s">
        <v>55</v>
      </c>
      <c r="H28" s="2">
        <v>1001198944</v>
      </c>
      <c r="I28" s="2" t="s">
        <v>56</v>
      </c>
      <c r="J28" s="2">
        <v>2700000</v>
      </c>
      <c r="K28" s="2" t="s">
        <v>74</v>
      </c>
      <c r="L28" s="2" t="s">
        <v>57</v>
      </c>
      <c r="M28" s="2" t="s">
        <v>58</v>
      </c>
      <c r="N28" s="2" t="s">
        <v>59</v>
      </c>
      <c r="O28" s="2" t="s">
        <v>59</v>
      </c>
      <c r="P28" s="2" t="s">
        <v>442</v>
      </c>
      <c r="Q28" s="2" t="s">
        <v>61</v>
      </c>
      <c r="R28" s="2" t="s">
        <v>82</v>
      </c>
      <c r="S28" s="2" t="s">
        <v>61</v>
      </c>
      <c r="T28" s="2" t="s">
        <v>61</v>
      </c>
      <c r="U28" s="2">
        <v>3162743895</v>
      </c>
      <c r="V28" s="2">
        <v>3162743895</v>
      </c>
      <c r="W28" s="2" t="s">
        <v>443</v>
      </c>
      <c r="X28" s="2" t="s">
        <v>108</v>
      </c>
      <c r="Y28" s="2" t="s">
        <v>65</v>
      </c>
      <c r="Z28" s="2" t="s">
        <v>66</v>
      </c>
      <c r="AA28" s="2" t="s">
        <v>61</v>
      </c>
      <c r="AB28" s="2" t="s">
        <v>77</v>
      </c>
      <c r="AC28" s="2" t="s">
        <v>78</v>
      </c>
      <c r="AD28" s="2" t="s">
        <v>444</v>
      </c>
      <c r="AE28" s="2" t="s">
        <v>130</v>
      </c>
      <c r="AF28" s="2">
        <v>151341809</v>
      </c>
      <c r="AG28" s="2" t="s">
        <v>63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46135.66513872685</v>
      </c>
      <c r="AP28" s="2" t="s">
        <v>445</v>
      </c>
      <c r="AQ28" s="2" t="s">
        <v>446</v>
      </c>
      <c r="AR28" s="3">
        <v>46146.65924868056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109</v>
      </c>
      <c r="AY28" s="2" t="s">
        <v>181</v>
      </c>
      <c r="AZ28" s="2" t="s">
        <v>447</v>
      </c>
      <c r="BA28" s="2">
        <v>234877500</v>
      </c>
      <c r="BB28" s="2" t="s">
        <v>103</v>
      </c>
      <c r="BC28" s="2">
        <v>38.380000000000003</v>
      </c>
      <c r="BD28" s="2">
        <v>34.39</v>
      </c>
      <c r="BE28" s="2" t="s">
        <v>79</v>
      </c>
      <c r="BF28" s="2" t="s">
        <v>80</v>
      </c>
      <c r="BG28" s="2" t="s">
        <v>81</v>
      </c>
      <c r="BH28" s="2" t="s">
        <v>195</v>
      </c>
      <c r="BI28" s="2">
        <v>6</v>
      </c>
      <c r="BJ28" s="3">
        <v>46140.914866018516</v>
      </c>
    </row>
    <row r="29" spans="1:62" s="2" customFormat="1" ht="13.8" x14ac:dyDescent="0.3">
      <c r="A29" s="2" t="s">
        <v>448</v>
      </c>
      <c r="B29" s="2" t="s">
        <v>449</v>
      </c>
      <c r="C29" s="2" t="s">
        <v>60</v>
      </c>
      <c r="D29" s="2" t="s">
        <v>450</v>
      </c>
      <c r="E29" s="2" t="s">
        <v>88</v>
      </c>
      <c r="F29" s="2" t="s">
        <v>451</v>
      </c>
      <c r="G29" s="2" t="s">
        <v>55</v>
      </c>
      <c r="H29" s="2">
        <v>1088315043</v>
      </c>
      <c r="I29" s="2" t="s">
        <v>56</v>
      </c>
      <c r="J29" s="2">
        <v>2500000</v>
      </c>
      <c r="K29" s="2" t="s">
        <v>74</v>
      </c>
      <c r="L29" s="2" t="s">
        <v>57</v>
      </c>
      <c r="M29" s="2" t="s">
        <v>72</v>
      </c>
      <c r="N29" s="2" t="s">
        <v>59</v>
      </c>
      <c r="O29" s="2" t="s">
        <v>59</v>
      </c>
      <c r="P29" s="2" t="s">
        <v>452</v>
      </c>
      <c r="Q29" s="2" t="s">
        <v>61</v>
      </c>
      <c r="R29" s="2" t="s">
        <v>62</v>
      </c>
      <c r="S29" s="2" t="s">
        <v>61</v>
      </c>
      <c r="T29" s="2" t="s">
        <v>61</v>
      </c>
      <c r="U29" s="2">
        <v>3106810845</v>
      </c>
      <c r="V29" s="2">
        <v>3106810845</v>
      </c>
      <c r="W29" s="2" t="s">
        <v>453</v>
      </c>
      <c r="X29" s="2" t="s">
        <v>64</v>
      </c>
      <c r="Y29" s="2" t="s">
        <v>65</v>
      </c>
      <c r="Z29" s="2" t="s">
        <v>66</v>
      </c>
      <c r="AA29" s="2" t="s">
        <v>61</v>
      </c>
      <c r="AB29" s="2" t="s">
        <v>77</v>
      </c>
      <c r="AC29" s="2" t="s">
        <v>59</v>
      </c>
      <c r="AD29" s="2" t="s">
        <v>454</v>
      </c>
      <c r="AE29" s="2" t="s">
        <v>59</v>
      </c>
      <c r="AF29" s="2" t="s">
        <v>60</v>
      </c>
      <c r="AG29" s="2" t="s">
        <v>61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46135.700167256946</v>
      </c>
      <c r="AP29" s="2" t="s">
        <v>455</v>
      </c>
      <c r="AQ29" s="2" t="s">
        <v>456</v>
      </c>
      <c r="AR29" s="3">
        <v>46146.699041192129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109</v>
      </c>
      <c r="AY29" s="2" t="s">
        <v>181</v>
      </c>
      <c r="AZ29" s="2" t="s">
        <v>457</v>
      </c>
      <c r="BA29" s="2">
        <v>226337000</v>
      </c>
      <c r="BB29" s="2" t="s">
        <v>103</v>
      </c>
      <c r="BC29" s="2">
        <v>37.840000000000003</v>
      </c>
      <c r="BD29" s="2">
        <v>34.19</v>
      </c>
      <c r="BE29" s="2" t="s">
        <v>79</v>
      </c>
      <c r="BF29" s="2" t="s">
        <v>80</v>
      </c>
      <c r="BG29" s="2" t="s">
        <v>81</v>
      </c>
      <c r="BH29" s="2" t="s">
        <v>195</v>
      </c>
      <c r="BI29" s="2">
        <v>6</v>
      </c>
      <c r="BJ29" s="3">
        <v>46140.914887499996</v>
      </c>
    </row>
    <row r="30" spans="1:62" s="2" customFormat="1" ht="13.8" x14ac:dyDescent="0.3">
      <c r="A30" s="2" t="s">
        <v>458</v>
      </c>
      <c r="B30" s="2" t="s">
        <v>459</v>
      </c>
      <c r="C30" s="2" t="s">
        <v>177</v>
      </c>
      <c r="D30" s="2" t="s">
        <v>124</v>
      </c>
      <c r="E30" s="2" t="s">
        <v>460</v>
      </c>
      <c r="F30" s="2" t="s">
        <v>461</v>
      </c>
      <c r="G30" s="2" t="s">
        <v>55</v>
      </c>
      <c r="H30" s="2">
        <v>1130951426</v>
      </c>
      <c r="I30" s="2" t="s">
        <v>56</v>
      </c>
      <c r="J30" s="2">
        <v>1750905</v>
      </c>
      <c r="K30" s="2" t="s">
        <v>74</v>
      </c>
      <c r="L30" s="2" t="s">
        <v>57</v>
      </c>
      <c r="M30" s="2" t="s">
        <v>58</v>
      </c>
      <c r="N30" s="2" t="s">
        <v>59</v>
      </c>
      <c r="O30" s="2" t="s">
        <v>59</v>
      </c>
      <c r="P30" s="2" t="s">
        <v>462</v>
      </c>
      <c r="Q30" s="2" t="s">
        <v>61</v>
      </c>
      <c r="R30" s="2" t="s">
        <v>82</v>
      </c>
      <c r="S30" s="2" t="s">
        <v>61</v>
      </c>
      <c r="T30" s="2" t="s">
        <v>61</v>
      </c>
      <c r="U30" s="2" t="s">
        <v>60</v>
      </c>
      <c r="V30" s="2">
        <v>3182520009</v>
      </c>
      <c r="W30" s="2" t="s">
        <v>463</v>
      </c>
      <c r="X30" s="2" t="s">
        <v>115</v>
      </c>
      <c r="Y30" s="2" t="s">
        <v>65</v>
      </c>
      <c r="Z30" s="2" t="s">
        <v>66</v>
      </c>
      <c r="AA30" s="2" t="s">
        <v>61</v>
      </c>
      <c r="AB30" s="2" t="s">
        <v>73</v>
      </c>
      <c r="AC30" s="2" t="s">
        <v>78</v>
      </c>
      <c r="AD30" s="2" t="s">
        <v>189</v>
      </c>
      <c r="AE30" s="2" t="s">
        <v>59</v>
      </c>
      <c r="AF30" s="2" t="s">
        <v>60</v>
      </c>
      <c r="AG30" s="2" t="s">
        <v>63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46135.823788564812</v>
      </c>
      <c r="AP30" s="2" t="s">
        <v>464</v>
      </c>
      <c r="AQ30" s="2" t="s">
        <v>465</v>
      </c>
      <c r="AR30" s="3">
        <v>46146.700750729171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190</v>
      </c>
      <c r="AY30" s="2" t="s">
        <v>191</v>
      </c>
      <c r="AZ30" s="2" t="s">
        <v>466</v>
      </c>
      <c r="BA30" s="2">
        <v>223345000</v>
      </c>
      <c r="BB30" s="2" t="s">
        <v>103</v>
      </c>
      <c r="BC30" s="2">
        <v>47.69</v>
      </c>
      <c r="BD30" s="2">
        <v>41.37</v>
      </c>
      <c r="BE30" s="2" t="s">
        <v>79</v>
      </c>
      <c r="BF30" s="2" t="s">
        <v>80</v>
      </c>
      <c r="BG30" s="2" t="s">
        <v>81</v>
      </c>
      <c r="BH30" s="2" t="s">
        <v>195</v>
      </c>
      <c r="BI30" s="2">
        <v>6</v>
      </c>
      <c r="BJ30" s="3">
        <v>46140.914898113428</v>
      </c>
    </row>
    <row r="31" spans="1:62" s="2" customFormat="1" ht="13.8" x14ac:dyDescent="0.3">
      <c r="A31" s="2" t="s">
        <v>467</v>
      </c>
      <c r="B31" s="2" t="s">
        <v>468</v>
      </c>
      <c r="C31" s="2" t="s">
        <v>131</v>
      </c>
      <c r="D31" s="2" t="s">
        <v>469</v>
      </c>
      <c r="E31" s="2" t="s">
        <v>470</v>
      </c>
      <c r="F31" s="2" t="s">
        <v>471</v>
      </c>
      <c r="G31" s="2" t="s">
        <v>55</v>
      </c>
      <c r="H31" s="2">
        <v>52176361</v>
      </c>
      <c r="I31" s="2" t="s">
        <v>56</v>
      </c>
      <c r="J31" s="2">
        <v>2550905</v>
      </c>
      <c r="K31" s="2" t="s">
        <v>74</v>
      </c>
      <c r="L31" s="2" t="s">
        <v>57</v>
      </c>
      <c r="M31" s="2" t="s">
        <v>72</v>
      </c>
      <c r="N31" s="2" t="s">
        <v>59</v>
      </c>
      <c r="O31" s="2" t="s">
        <v>59</v>
      </c>
      <c r="P31" s="2" t="s">
        <v>472</v>
      </c>
      <c r="Q31" s="2" t="s">
        <v>61</v>
      </c>
      <c r="R31" s="2" t="s">
        <v>62</v>
      </c>
      <c r="S31" s="2" t="s">
        <v>61</v>
      </c>
      <c r="T31" s="2" t="s">
        <v>61</v>
      </c>
      <c r="U31" s="2">
        <v>3122464716</v>
      </c>
      <c r="V31" s="2">
        <v>3122464716</v>
      </c>
      <c r="W31" s="2" t="s">
        <v>473</v>
      </c>
      <c r="X31" s="2" t="s">
        <v>87</v>
      </c>
      <c r="Y31" s="2" t="s">
        <v>65</v>
      </c>
      <c r="Z31" s="2" t="s">
        <v>66</v>
      </c>
      <c r="AA31" s="2" t="s">
        <v>61</v>
      </c>
      <c r="AB31" s="2" t="s">
        <v>77</v>
      </c>
      <c r="AC31" s="2" t="s">
        <v>59</v>
      </c>
      <c r="AD31" s="2" t="s">
        <v>474</v>
      </c>
      <c r="AE31" s="2" t="s">
        <v>85</v>
      </c>
      <c r="AF31" s="2">
        <v>156200000</v>
      </c>
      <c r="AG31" s="2" t="s">
        <v>61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46135.838193275464</v>
      </c>
      <c r="AP31" s="2" t="s">
        <v>475</v>
      </c>
      <c r="AQ31" s="2" t="s">
        <v>474</v>
      </c>
      <c r="AR31" s="3">
        <v>46146.70155114583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109</v>
      </c>
      <c r="AY31" s="2" t="s">
        <v>172</v>
      </c>
      <c r="AZ31" s="2" t="s">
        <v>476</v>
      </c>
      <c r="BA31" s="2">
        <v>234878000</v>
      </c>
      <c r="BB31" s="2" t="s">
        <v>103</v>
      </c>
      <c r="BC31" s="2">
        <v>47.65</v>
      </c>
      <c r="BD31" s="2">
        <v>41.45</v>
      </c>
      <c r="BE31" s="2" t="s">
        <v>79</v>
      </c>
      <c r="BF31" s="2" t="s">
        <v>80</v>
      </c>
      <c r="BG31" s="2" t="s">
        <v>81</v>
      </c>
      <c r="BH31" s="2" t="s">
        <v>195</v>
      </c>
      <c r="BI31" s="2">
        <v>6</v>
      </c>
      <c r="BJ31" s="3">
        <v>46140.914904421297</v>
      </c>
    </row>
    <row r="32" spans="1:62" s="2" customFormat="1" ht="13.8" x14ac:dyDescent="0.3">
      <c r="A32" s="2" t="s">
        <v>477</v>
      </c>
      <c r="B32" s="2" t="s">
        <v>145</v>
      </c>
      <c r="C32" s="2" t="s">
        <v>478</v>
      </c>
      <c r="D32" s="2" t="s">
        <v>120</v>
      </c>
      <c r="E32" s="2" t="s">
        <v>479</v>
      </c>
      <c r="F32" s="2" t="s">
        <v>480</v>
      </c>
      <c r="G32" s="2" t="s">
        <v>55</v>
      </c>
      <c r="H32" s="2">
        <v>1030682373</v>
      </c>
      <c r="I32" s="2" t="s">
        <v>56</v>
      </c>
      <c r="J32" s="2">
        <v>1924000</v>
      </c>
      <c r="K32" s="2" t="s">
        <v>74</v>
      </c>
      <c r="L32" s="2" t="s">
        <v>57</v>
      </c>
      <c r="M32" s="2" t="s">
        <v>72</v>
      </c>
      <c r="N32" s="2" t="s">
        <v>59</v>
      </c>
      <c r="O32" s="2" t="s">
        <v>59</v>
      </c>
      <c r="P32" s="2" t="s">
        <v>481</v>
      </c>
      <c r="Q32" s="2" t="s">
        <v>61</v>
      </c>
      <c r="R32" s="2" t="s">
        <v>62</v>
      </c>
      <c r="S32" s="2" t="s">
        <v>61</v>
      </c>
      <c r="T32" s="2" t="s">
        <v>61</v>
      </c>
      <c r="U32" s="2">
        <v>3168484106</v>
      </c>
      <c r="V32" s="2">
        <v>3168484106</v>
      </c>
      <c r="W32" s="2" t="s">
        <v>482</v>
      </c>
      <c r="X32" s="2" t="s">
        <v>87</v>
      </c>
      <c r="Y32" s="2" t="s">
        <v>65</v>
      </c>
      <c r="Z32" s="2" t="s">
        <v>66</v>
      </c>
      <c r="AA32" s="2" t="s">
        <v>61</v>
      </c>
      <c r="AB32" s="2" t="s">
        <v>77</v>
      </c>
      <c r="AC32" s="2" t="s">
        <v>78</v>
      </c>
      <c r="AD32" s="2" t="s">
        <v>483</v>
      </c>
      <c r="AE32" s="2" t="s">
        <v>104</v>
      </c>
      <c r="AF32" s="2">
        <v>147232930</v>
      </c>
      <c r="AG32" s="2" t="s">
        <v>63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46135.84371721065</v>
      </c>
      <c r="AP32" s="2" t="s">
        <v>484</v>
      </c>
      <c r="AQ32" s="2" t="s">
        <v>483</v>
      </c>
      <c r="AR32" s="3">
        <v>46146.702374143519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109</v>
      </c>
      <c r="AY32" s="2" t="s">
        <v>172</v>
      </c>
      <c r="AZ32" s="2" t="s">
        <v>485</v>
      </c>
      <c r="BA32" s="2">
        <v>226337000</v>
      </c>
      <c r="BB32" s="2" t="s">
        <v>103</v>
      </c>
      <c r="BC32" s="2">
        <v>46.14</v>
      </c>
      <c r="BD32" s="2">
        <v>42</v>
      </c>
      <c r="BE32" s="2" t="s">
        <v>79</v>
      </c>
      <c r="BF32" s="2" t="s">
        <v>80</v>
      </c>
      <c r="BG32" s="2" t="s">
        <v>81</v>
      </c>
      <c r="BH32" s="2" t="s">
        <v>195</v>
      </c>
      <c r="BI32" s="2">
        <v>6</v>
      </c>
      <c r="BJ32" s="3">
        <v>46140.914909814819</v>
      </c>
    </row>
    <row r="33" spans="1:62" s="2" customFormat="1" ht="13.8" x14ac:dyDescent="0.3">
      <c r="A33" s="2" t="s">
        <v>486</v>
      </c>
      <c r="B33" s="2" t="s">
        <v>194</v>
      </c>
      <c r="C33" s="2" t="s">
        <v>148</v>
      </c>
      <c r="D33" s="2" t="s">
        <v>159</v>
      </c>
      <c r="E33" s="2" t="s">
        <v>487</v>
      </c>
      <c r="F33" s="2" t="s">
        <v>488</v>
      </c>
      <c r="G33" s="2" t="s">
        <v>55</v>
      </c>
      <c r="H33" s="2">
        <v>1014291441</v>
      </c>
      <c r="I33" s="2" t="s">
        <v>56</v>
      </c>
      <c r="J33" s="2">
        <v>4000000</v>
      </c>
      <c r="K33" s="2" t="s">
        <v>74</v>
      </c>
      <c r="L33" s="2" t="s">
        <v>57</v>
      </c>
      <c r="M33" s="2" t="s">
        <v>58</v>
      </c>
      <c r="N33" s="2" t="s">
        <v>59</v>
      </c>
      <c r="O33" s="2" t="s">
        <v>59</v>
      </c>
      <c r="P33" s="2" t="s">
        <v>489</v>
      </c>
      <c r="Q33" s="2" t="s">
        <v>61</v>
      </c>
      <c r="R33" s="2" t="s">
        <v>82</v>
      </c>
      <c r="S33" s="2" t="s">
        <v>61</v>
      </c>
      <c r="T33" s="2" t="s">
        <v>61</v>
      </c>
      <c r="U33" s="2">
        <v>3112459542</v>
      </c>
      <c r="V33" s="2">
        <v>3112459542</v>
      </c>
      <c r="W33" s="2" t="s">
        <v>490</v>
      </c>
      <c r="X33" s="2" t="s">
        <v>64</v>
      </c>
      <c r="Y33" s="2" t="s">
        <v>65</v>
      </c>
      <c r="Z33" s="2" t="s">
        <v>66</v>
      </c>
      <c r="AA33" s="2" t="s">
        <v>61</v>
      </c>
      <c r="AB33" s="2" t="s">
        <v>77</v>
      </c>
      <c r="AC33" s="2" t="s">
        <v>59</v>
      </c>
      <c r="AD33" s="2" t="s">
        <v>491</v>
      </c>
      <c r="AE33" s="2" t="s">
        <v>85</v>
      </c>
      <c r="AF33" s="2">
        <v>160000000</v>
      </c>
      <c r="AG33" s="2" t="s">
        <v>61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46135.846399861111</v>
      </c>
      <c r="AP33" s="2" t="s">
        <v>492</v>
      </c>
      <c r="AQ33" s="2" t="s">
        <v>491</v>
      </c>
      <c r="AR33" s="3">
        <v>46146.703197581017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109</v>
      </c>
      <c r="AY33" s="2" t="s">
        <v>172</v>
      </c>
      <c r="AZ33" s="2" t="s">
        <v>493</v>
      </c>
      <c r="BA33" s="2">
        <v>234878000</v>
      </c>
      <c r="BB33" s="2" t="s">
        <v>103</v>
      </c>
      <c r="BC33" s="2">
        <v>46.28</v>
      </c>
      <c r="BD33" s="2">
        <v>41.79</v>
      </c>
      <c r="BE33" s="2" t="s">
        <v>79</v>
      </c>
      <c r="BF33" s="2" t="s">
        <v>80</v>
      </c>
      <c r="BG33" s="2" t="s">
        <v>81</v>
      </c>
      <c r="BH33" s="2" t="s">
        <v>195</v>
      </c>
      <c r="BI33" s="2">
        <v>6</v>
      </c>
      <c r="BJ33" s="3">
        <v>46140.914918564813</v>
      </c>
    </row>
    <row r="34" spans="1:62" s="2" customFormat="1" ht="13.8" x14ac:dyDescent="0.3">
      <c r="A34" s="2" t="s">
        <v>494</v>
      </c>
      <c r="B34" s="2" t="s">
        <v>152</v>
      </c>
      <c r="C34" s="2" t="s">
        <v>140</v>
      </c>
      <c r="D34" s="2" t="s">
        <v>224</v>
      </c>
      <c r="E34" s="2" t="s">
        <v>162</v>
      </c>
      <c r="F34" s="2" t="s">
        <v>495</v>
      </c>
      <c r="G34" s="2" t="s">
        <v>55</v>
      </c>
      <c r="H34" s="2">
        <v>1070951856</v>
      </c>
      <c r="I34" s="2" t="s">
        <v>56</v>
      </c>
      <c r="J34" s="2">
        <v>3255100</v>
      </c>
      <c r="K34" s="2" t="s">
        <v>74</v>
      </c>
      <c r="L34" s="2" t="s">
        <v>57</v>
      </c>
      <c r="M34" s="2" t="s">
        <v>72</v>
      </c>
      <c r="N34" s="2" t="s">
        <v>59</v>
      </c>
      <c r="O34" s="2" t="s">
        <v>59</v>
      </c>
      <c r="P34" s="2" t="s">
        <v>496</v>
      </c>
      <c r="Q34" s="2" t="s">
        <v>61</v>
      </c>
      <c r="R34" s="2" t="s">
        <v>62</v>
      </c>
      <c r="S34" s="2" t="s">
        <v>61</v>
      </c>
      <c r="T34" s="2" t="s">
        <v>61</v>
      </c>
      <c r="U34" s="2">
        <v>3192305690</v>
      </c>
      <c r="V34" s="2">
        <v>3192305690</v>
      </c>
      <c r="W34" s="2" t="s">
        <v>497</v>
      </c>
      <c r="X34" s="2" t="s">
        <v>87</v>
      </c>
      <c r="Y34" s="2" t="s">
        <v>65</v>
      </c>
      <c r="Z34" s="2" t="s">
        <v>66</v>
      </c>
      <c r="AA34" s="2" t="s">
        <v>61</v>
      </c>
      <c r="AB34" s="2" t="s">
        <v>77</v>
      </c>
      <c r="AC34" s="2" t="s">
        <v>59</v>
      </c>
      <c r="AD34" s="2" t="s">
        <v>498</v>
      </c>
      <c r="AE34" s="2" t="s">
        <v>104</v>
      </c>
      <c r="AF34" s="2">
        <v>167000000</v>
      </c>
      <c r="AG34" s="2" t="s">
        <v>61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69</v>
      </c>
      <c r="AO34" s="3">
        <v>46135.849817731483</v>
      </c>
      <c r="AP34" s="2" t="s">
        <v>499</v>
      </c>
      <c r="AQ34" s="2" t="s">
        <v>498</v>
      </c>
      <c r="AR34" s="3">
        <v>46146.704049583335</v>
      </c>
      <c r="AS34" s="2" t="s">
        <v>60</v>
      </c>
      <c r="AT34" s="2" t="s">
        <v>61</v>
      </c>
      <c r="AU34" s="2" t="s">
        <v>70</v>
      </c>
      <c r="AV34" s="2" t="s">
        <v>71</v>
      </c>
      <c r="AW34" s="2" t="s">
        <v>60</v>
      </c>
      <c r="AX34" s="2" t="s">
        <v>109</v>
      </c>
      <c r="AY34" s="2" t="s">
        <v>172</v>
      </c>
      <c r="AZ34" s="2" t="s">
        <v>500</v>
      </c>
      <c r="BA34" s="2">
        <v>226337000</v>
      </c>
      <c r="BB34" s="2" t="s">
        <v>103</v>
      </c>
      <c r="BC34" s="2">
        <v>48.1</v>
      </c>
      <c r="BD34" s="2">
        <v>41.69</v>
      </c>
      <c r="BE34" s="2" t="s">
        <v>79</v>
      </c>
      <c r="BF34" s="2" t="s">
        <v>80</v>
      </c>
      <c r="BG34" s="2" t="s">
        <v>81</v>
      </c>
      <c r="BH34" s="2" t="s">
        <v>195</v>
      </c>
      <c r="BI34" s="2">
        <v>6</v>
      </c>
      <c r="BJ34" s="3">
        <v>46140.914934062501</v>
      </c>
    </row>
    <row r="35" spans="1:62" s="2" customFormat="1" ht="13.8" x14ac:dyDescent="0.3">
      <c r="A35" s="2" t="s">
        <v>501</v>
      </c>
      <c r="B35" s="2" t="s">
        <v>127</v>
      </c>
      <c r="C35" s="2" t="s">
        <v>160</v>
      </c>
      <c r="D35" s="2" t="s">
        <v>502</v>
      </c>
      <c r="E35" s="2" t="s">
        <v>502</v>
      </c>
      <c r="F35" s="2" t="s">
        <v>503</v>
      </c>
      <c r="G35" s="2" t="s">
        <v>55</v>
      </c>
      <c r="H35" s="2">
        <v>1023366281</v>
      </c>
      <c r="I35" s="2" t="s">
        <v>56</v>
      </c>
      <c r="J35" s="2">
        <v>2000000</v>
      </c>
      <c r="K35" s="2" t="s">
        <v>74</v>
      </c>
      <c r="L35" s="2" t="s">
        <v>57</v>
      </c>
      <c r="M35" s="2" t="s">
        <v>58</v>
      </c>
      <c r="N35" s="2" t="s">
        <v>59</v>
      </c>
      <c r="O35" s="2" t="s">
        <v>59</v>
      </c>
      <c r="P35" s="2" t="s">
        <v>504</v>
      </c>
      <c r="Q35" s="2" t="s">
        <v>61</v>
      </c>
      <c r="R35" s="2" t="s">
        <v>82</v>
      </c>
      <c r="S35" s="2" t="s">
        <v>61</v>
      </c>
      <c r="T35" s="2" t="s">
        <v>61</v>
      </c>
      <c r="U35" s="2">
        <v>3224292327</v>
      </c>
      <c r="V35" s="2">
        <v>3224292327</v>
      </c>
      <c r="W35" s="2" t="s">
        <v>505</v>
      </c>
      <c r="X35" s="2" t="s">
        <v>76</v>
      </c>
      <c r="Y35" s="2" t="s">
        <v>65</v>
      </c>
      <c r="Z35" s="2" t="s">
        <v>66</v>
      </c>
      <c r="AA35" s="2" t="s">
        <v>61</v>
      </c>
      <c r="AB35" s="2" t="s">
        <v>77</v>
      </c>
      <c r="AC35" s="2" t="s">
        <v>59</v>
      </c>
      <c r="AD35" s="2" t="s">
        <v>506</v>
      </c>
      <c r="AE35" s="2" t="s">
        <v>59</v>
      </c>
      <c r="AF35" s="2" t="s">
        <v>60</v>
      </c>
      <c r="AG35" s="2" t="s">
        <v>61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69</v>
      </c>
      <c r="AO35" s="3">
        <v>46135.852823738431</v>
      </c>
      <c r="AP35" s="2" t="s">
        <v>507</v>
      </c>
      <c r="AQ35" s="2" t="s">
        <v>506</v>
      </c>
      <c r="AR35" s="3">
        <v>46146.705010243051</v>
      </c>
      <c r="AS35" s="2" t="s">
        <v>60</v>
      </c>
      <c r="AT35" s="2" t="s">
        <v>61</v>
      </c>
      <c r="AU35" s="2" t="s">
        <v>70</v>
      </c>
      <c r="AV35" s="2" t="s">
        <v>71</v>
      </c>
      <c r="AW35" s="2" t="s">
        <v>60</v>
      </c>
      <c r="AX35" s="2" t="s">
        <v>109</v>
      </c>
      <c r="AY35" s="2" t="s">
        <v>172</v>
      </c>
      <c r="AZ35" s="2" t="s">
        <v>508</v>
      </c>
      <c r="BA35" s="2">
        <v>234877500</v>
      </c>
      <c r="BB35" s="2" t="s">
        <v>103</v>
      </c>
      <c r="BC35" s="2">
        <v>47.65</v>
      </c>
      <c r="BD35" s="2">
        <v>41.79</v>
      </c>
      <c r="BE35" s="2" t="s">
        <v>79</v>
      </c>
      <c r="BF35" s="2" t="s">
        <v>80</v>
      </c>
      <c r="BG35" s="2" t="s">
        <v>81</v>
      </c>
      <c r="BH35" s="2" t="s">
        <v>195</v>
      </c>
      <c r="BI35" s="2">
        <v>6</v>
      </c>
      <c r="BJ35" s="3">
        <v>46140.914946550925</v>
      </c>
    </row>
    <row r="36" spans="1:62" s="2" customFormat="1" ht="13.8" x14ac:dyDescent="0.3">
      <c r="A36" s="2" t="s">
        <v>509</v>
      </c>
      <c r="B36" s="2" t="s">
        <v>164</v>
      </c>
      <c r="C36" s="2" t="s">
        <v>158</v>
      </c>
      <c r="D36" s="2" t="s">
        <v>185</v>
      </c>
      <c r="E36" s="2" t="s">
        <v>510</v>
      </c>
      <c r="F36" s="2" t="s">
        <v>511</v>
      </c>
      <c r="G36" s="2" t="s">
        <v>55</v>
      </c>
      <c r="H36" s="2">
        <v>1192919694</v>
      </c>
      <c r="I36" s="2" t="s">
        <v>56</v>
      </c>
      <c r="J36" s="2">
        <v>2035000</v>
      </c>
      <c r="K36" s="2" t="s">
        <v>74</v>
      </c>
      <c r="L36" s="2" t="s">
        <v>151</v>
      </c>
      <c r="M36" s="2" t="s">
        <v>58</v>
      </c>
      <c r="N36" s="2" t="s">
        <v>59</v>
      </c>
      <c r="O36" s="2" t="s">
        <v>59</v>
      </c>
      <c r="P36" s="2" t="s">
        <v>512</v>
      </c>
      <c r="Q36" s="2" t="s">
        <v>61</v>
      </c>
      <c r="R36" s="2" t="s">
        <v>82</v>
      </c>
      <c r="S36" s="2" t="s">
        <v>61</v>
      </c>
      <c r="T36" s="2" t="s">
        <v>61</v>
      </c>
      <c r="U36" s="2">
        <v>3208103311</v>
      </c>
      <c r="V36" s="2">
        <v>3208103311</v>
      </c>
      <c r="W36" s="2" t="s">
        <v>513</v>
      </c>
      <c r="X36" s="2" t="s">
        <v>87</v>
      </c>
      <c r="Y36" s="2" t="s">
        <v>65</v>
      </c>
      <c r="Z36" s="2" t="s">
        <v>66</v>
      </c>
      <c r="AA36" s="2" t="s">
        <v>61</v>
      </c>
      <c r="AB36" s="2" t="s">
        <v>77</v>
      </c>
      <c r="AC36" s="2" t="s">
        <v>78</v>
      </c>
      <c r="AD36" s="2" t="s">
        <v>514</v>
      </c>
      <c r="AE36" s="2" t="s">
        <v>85</v>
      </c>
      <c r="AF36" s="2">
        <v>168353000</v>
      </c>
      <c r="AG36" s="2" t="s">
        <v>63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69</v>
      </c>
      <c r="AO36" s="3">
        <v>46135.858978009259</v>
      </c>
      <c r="AP36" s="2" t="s">
        <v>515</v>
      </c>
      <c r="AQ36" s="2" t="s">
        <v>514</v>
      </c>
      <c r="AR36" s="3">
        <v>46146.739641296299</v>
      </c>
      <c r="AS36" s="2" t="s">
        <v>60</v>
      </c>
      <c r="AT36" s="2" t="s">
        <v>61</v>
      </c>
      <c r="AU36" s="2" t="s">
        <v>70</v>
      </c>
      <c r="AV36" s="2" t="s">
        <v>71</v>
      </c>
      <c r="AW36" s="2" t="s">
        <v>60</v>
      </c>
      <c r="AX36" s="2" t="s">
        <v>109</v>
      </c>
      <c r="AY36" s="2" t="s">
        <v>172</v>
      </c>
      <c r="AZ36" s="2" t="s">
        <v>516</v>
      </c>
      <c r="BA36" s="2">
        <v>226337000</v>
      </c>
      <c r="BB36" s="2" t="s">
        <v>103</v>
      </c>
      <c r="BC36" s="2">
        <v>47.65</v>
      </c>
      <c r="BD36" s="2">
        <v>41.9</v>
      </c>
      <c r="BE36" s="2" t="s">
        <v>79</v>
      </c>
      <c r="BF36" s="2" t="s">
        <v>80</v>
      </c>
      <c r="BG36" s="2" t="s">
        <v>81</v>
      </c>
      <c r="BH36" s="2" t="s">
        <v>195</v>
      </c>
      <c r="BI36" s="2">
        <v>6</v>
      </c>
      <c r="BJ36" s="3">
        <v>46140.914955335647</v>
      </c>
    </row>
    <row r="37" spans="1:62" s="2" customFormat="1" ht="13.8" x14ac:dyDescent="0.3">
      <c r="A37" s="2" t="s">
        <v>509</v>
      </c>
      <c r="B37" s="2" t="s">
        <v>517</v>
      </c>
      <c r="C37" s="2" t="s">
        <v>167</v>
      </c>
      <c r="D37" s="2" t="s">
        <v>518</v>
      </c>
      <c r="E37" s="2" t="s">
        <v>519</v>
      </c>
      <c r="F37" s="2" t="s">
        <v>520</v>
      </c>
      <c r="G37" s="2" t="s">
        <v>55</v>
      </c>
      <c r="H37" s="2">
        <v>1000123147</v>
      </c>
      <c r="I37" s="2" t="s">
        <v>86</v>
      </c>
      <c r="J37" s="2">
        <v>1600000</v>
      </c>
      <c r="K37" s="2" t="s">
        <v>74</v>
      </c>
      <c r="L37" s="2" t="s">
        <v>151</v>
      </c>
      <c r="M37" s="2" t="s">
        <v>72</v>
      </c>
      <c r="N37" s="2" t="s">
        <v>59</v>
      </c>
      <c r="O37" s="2" t="s">
        <v>59</v>
      </c>
      <c r="P37" s="2" t="s">
        <v>521</v>
      </c>
      <c r="Q37" s="2" t="s">
        <v>61</v>
      </c>
      <c r="R37" s="2" t="s">
        <v>62</v>
      </c>
      <c r="S37" s="2" t="s">
        <v>61</v>
      </c>
      <c r="T37" s="2" t="s">
        <v>61</v>
      </c>
      <c r="U37" s="2">
        <v>3208103311</v>
      </c>
      <c r="V37" s="2">
        <v>3208103311</v>
      </c>
      <c r="W37" s="2" t="s">
        <v>513</v>
      </c>
      <c r="X37" s="2" t="s">
        <v>87</v>
      </c>
      <c r="Y37" s="2" t="s">
        <v>65</v>
      </c>
      <c r="Z37" s="2" t="s">
        <v>66</v>
      </c>
      <c r="AA37" s="2" t="s">
        <v>61</v>
      </c>
      <c r="AB37" s="2" t="s">
        <v>77</v>
      </c>
      <c r="AC37" s="2" t="s">
        <v>78</v>
      </c>
      <c r="AD37" s="2" t="s">
        <v>514</v>
      </c>
      <c r="AE37" s="2" t="s">
        <v>85</v>
      </c>
      <c r="AF37" s="2">
        <v>168353000</v>
      </c>
      <c r="AG37" s="2" t="s">
        <v>63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69</v>
      </c>
      <c r="AO37" s="3">
        <v>46135.858978009259</v>
      </c>
      <c r="AP37" s="2" t="s">
        <v>522</v>
      </c>
      <c r="AQ37" s="2" t="s">
        <v>514</v>
      </c>
      <c r="AR37" s="3">
        <v>46146.739641296299</v>
      </c>
      <c r="AS37" s="2" t="s">
        <v>60</v>
      </c>
      <c r="AT37" s="2" t="s">
        <v>61</v>
      </c>
      <c r="AU37" s="2" t="s">
        <v>70</v>
      </c>
      <c r="AV37" s="2" t="s">
        <v>71</v>
      </c>
      <c r="AW37" s="2" t="s">
        <v>60</v>
      </c>
      <c r="AX37" s="2" t="s">
        <v>109</v>
      </c>
      <c r="AY37" s="2" t="s">
        <v>172</v>
      </c>
      <c r="AZ37" s="2" t="s">
        <v>516</v>
      </c>
      <c r="BA37" s="2">
        <v>226337000</v>
      </c>
      <c r="BB37" s="2" t="s">
        <v>103</v>
      </c>
      <c r="BC37" s="2">
        <v>47.65</v>
      </c>
      <c r="BD37" s="2">
        <v>41.9</v>
      </c>
      <c r="BE37" s="2" t="s">
        <v>79</v>
      </c>
      <c r="BF37" s="2" t="s">
        <v>80</v>
      </c>
      <c r="BG37" s="2" t="s">
        <v>81</v>
      </c>
      <c r="BH37" s="2" t="s">
        <v>195</v>
      </c>
      <c r="BI37" s="2">
        <v>6</v>
      </c>
      <c r="BJ37" s="3">
        <v>46140.914955335647</v>
      </c>
    </row>
    <row r="38" spans="1:62" s="2" customFormat="1" ht="13.8" x14ac:dyDescent="0.3">
      <c r="A38" s="2" t="s">
        <v>523</v>
      </c>
      <c r="B38" s="2" t="s">
        <v>380</v>
      </c>
      <c r="C38" s="2" t="s">
        <v>140</v>
      </c>
      <c r="D38" s="2" t="s">
        <v>524</v>
      </c>
      <c r="E38" s="2" t="s">
        <v>525</v>
      </c>
      <c r="F38" s="2" t="s">
        <v>526</v>
      </c>
      <c r="G38" s="2" t="s">
        <v>55</v>
      </c>
      <c r="H38" s="2">
        <v>1030680211</v>
      </c>
      <c r="I38" s="2" t="s">
        <v>56</v>
      </c>
      <c r="J38" s="2">
        <v>1685816</v>
      </c>
      <c r="K38" s="2" t="s">
        <v>74</v>
      </c>
      <c r="L38" s="2" t="s">
        <v>57</v>
      </c>
      <c r="M38" s="2" t="s">
        <v>72</v>
      </c>
      <c r="N38" s="2" t="s">
        <v>59</v>
      </c>
      <c r="O38" s="2" t="s">
        <v>59</v>
      </c>
      <c r="P38" s="2" t="s">
        <v>527</v>
      </c>
      <c r="Q38" s="2" t="s">
        <v>61</v>
      </c>
      <c r="R38" s="2" t="s">
        <v>62</v>
      </c>
      <c r="S38" s="2" t="s">
        <v>61</v>
      </c>
      <c r="T38" s="2" t="s">
        <v>61</v>
      </c>
      <c r="U38" s="2">
        <v>3229510838</v>
      </c>
      <c r="V38" s="2">
        <v>3229510838</v>
      </c>
      <c r="W38" s="2" t="s">
        <v>528</v>
      </c>
      <c r="X38" s="2" t="s">
        <v>87</v>
      </c>
      <c r="Y38" s="2" t="s">
        <v>65</v>
      </c>
      <c r="Z38" s="2" t="s">
        <v>66</v>
      </c>
      <c r="AA38" s="2" t="s">
        <v>61</v>
      </c>
      <c r="AB38" s="2" t="s">
        <v>77</v>
      </c>
      <c r="AC38" s="2" t="s">
        <v>89</v>
      </c>
      <c r="AD38" s="2" t="s">
        <v>529</v>
      </c>
      <c r="AE38" s="2" t="s">
        <v>59</v>
      </c>
      <c r="AF38" s="2" t="s">
        <v>60</v>
      </c>
      <c r="AG38" s="2" t="s">
        <v>63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69</v>
      </c>
      <c r="AO38" s="3">
        <v>46135.895870532404</v>
      </c>
      <c r="AP38" s="2" t="s">
        <v>530</v>
      </c>
      <c r="AQ38" s="2" t="s">
        <v>529</v>
      </c>
      <c r="AR38" s="3">
        <v>46146.811960196763</v>
      </c>
      <c r="AS38" s="2" t="s">
        <v>60</v>
      </c>
      <c r="AT38" s="2" t="s">
        <v>61</v>
      </c>
      <c r="AU38" s="2" t="s">
        <v>70</v>
      </c>
      <c r="AV38" s="2" t="s">
        <v>71</v>
      </c>
      <c r="AW38" s="2" t="s">
        <v>60</v>
      </c>
      <c r="AX38" s="2" t="s">
        <v>109</v>
      </c>
      <c r="AY38" s="2" t="s">
        <v>172</v>
      </c>
      <c r="AZ38" s="2" t="s">
        <v>531</v>
      </c>
      <c r="BA38" s="2">
        <v>226337000</v>
      </c>
      <c r="BB38" s="2" t="s">
        <v>103</v>
      </c>
      <c r="BC38" s="2">
        <v>48.1</v>
      </c>
      <c r="BD38" s="2">
        <v>41.93</v>
      </c>
      <c r="BE38" s="2" t="s">
        <v>79</v>
      </c>
      <c r="BF38" s="2" t="s">
        <v>80</v>
      </c>
      <c r="BG38" s="2" t="s">
        <v>81</v>
      </c>
      <c r="BH38" s="2" t="s">
        <v>195</v>
      </c>
      <c r="BI38" s="2">
        <v>6</v>
      </c>
      <c r="BJ38" s="3">
        <v>46140.914987766198</v>
      </c>
    </row>
    <row r="39" spans="1:62" s="2" customFormat="1" ht="13.8" x14ac:dyDescent="0.3">
      <c r="A39" s="2" t="s">
        <v>532</v>
      </c>
      <c r="B39" s="2" t="s">
        <v>164</v>
      </c>
      <c r="C39" s="2" t="s">
        <v>158</v>
      </c>
      <c r="D39" s="2" t="s">
        <v>117</v>
      </c>
      <c r="E39" s="2" t="s">
        <v>533</v>
      </c>
      <c r="F39" s="2" t="s">
        <v>534</v>
      </c>
      <c r="G39" s="2" t="s">
        <v>55</v>
      </c>
      <c r="H39" s="2">
        <v>1233492369</v>
      </c>
      <c r="I39" s="2" t="s">
        <v>56</v>
      </c>
      <c r="J39" s="2">
        <v>3200000</v>
      </c>
      <c r="K39" s="2" t="s">
        <v>74</v>
      </c>
      <c r="L39" s="2" t="s">
        <v>57</v>
      </c>
      <c r="M39" s="2" t="s">
        <v>58</v>
      </c>
      <c r="N39" s="2" t="s">
        <v>59</v>
      </c>
      <c r="O39" s="2" t="s">
        <v>59</v>
      </c>
      <c r="P39" s="2" t="s">
        <v>535</v>
      </c>
      <c r="Q39" s="2" t="s">
        <v>61</v>
      </c>
      <c r="R39" s="2" t="s">
        <v>82</v>
      </c>
      <c r="S39" s="2" t="s">
        <v>61</v>
      </c>
      <c r="T39" s="2" t="s">
        <v>61</v>
      </c>
      <c r="U39" s="2">
        <v>3108804980</v>
      </c>
      <c r="V39" s="2">
        <v>3108804980</v>
      </c>
      <c r="W39" s="2" t="s">
        <v>536</v>
      </c>
      <c r="X39" s="2" t="s">
        <v>87</v>
      </c>
      <c r="Y39" s="2" t="s">
        <v>65</v>
      </c>
      <c r="Z39" s="2" t="s">
        <v>66</v>
      </c>
      <c r="AA39" s="2" t="s">
        <v>61</v>
      </c>
      <c r="AB39" s="2" t="s">
        <v>77</v>
      </c>
      <c r="AC39" s="2" t="s">
        <v>59</v>
      </c>
      <c r="AD39" s="2" t="s">
        <v>537</v>
      </c>
      <c r="AE39" s="2" t="s">
        <v>85</v>
      </c>
      <c r="AF39" s="2">
        <v>160000000</v>
      </c>
      <c r="AG39" s="2" t="s">
        <v>61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69</v>
      </c>
      <c r="AO39" s="3">
        <v>46135.901401319439</v>
      </c>
      <c r="AP39" s="2" t="s">
        <v>538</v>
      </c>
      <c r="AQ39" s="2" t="s">
        <v>537</v>
      </c>
      <c r="AR39" s="3">
        <v>46146.812710358798</v>
      </c>
      <c r="AS39" s="2" t="s">
        <v>60</v>
      </c>
      <c r="AT39" s="2" t="s">
        <v>61</v>
      </c>
      <c r="AU39" s="2" t="s">
        <v>70</v>
      </c>
      <c r="AV39" s="2" t="s">
        <v>71</v>
      </c>
      <c r="AW39" s="2" t="s">
        <v>60</v>
      </c>
      <c r="AX39" s="2" t="s">
        <v>109</v>
      </c>
      <c r="AY39" s="2" t="s">
        <v>172</v>
      </c>
      <c r="AZ39" s="2" t="s">
        <v>539</v>
      </c>
      <c r="BA39" s="2">
        <v>228472000</v>
      </c>
      <c r="BB39" s="2" t="s">
        <v>103</v>
      </c>
      <c r="BC39" s="2">
        <v>47.65</v>
      </c>
      <c r="BD39" s="2">
        <v>42</v>
      </c>
      <c r="BE39" s="2" t="s">
        <v>79</v>
      </c>
      <c r="BF39" s="2" t="s">
        <v>80</v>
      </c>
      <c r="BG39" s="2" t="s">
        <v>81</v>
      </c>
      <c r="BH39" s="2" t="s">
        <v>195</v>
      </c>
      <c r="BI39" s="2">
        <v>6</v>
      </c>
      <c r="BJ39" s="3">
        <v>46140.91499881944</v>
      </c>
    </row>
    <row r="40" spans="1:62" s="2" customFormat="1" ht="13.8" x14ac:dyDescent="0.3">
      <c r="A40" s="2" t="s">
        <v>540</v>
      </c>
      <c r="B40" s="2" t="s">
        <v>541</v>
      </c>
      <c r="C40" s="2" t="s">
        <v>60</v>
      </c>
      <c r="D40" s="2" t="s">
        <v>542</v>
      </c>
      <c r="E40" s="2" t="s">
        <v>186</v>
      </c>
      <c r="F40" s="2" t="s">
        <v>543</v>
      </c>
      <c r="G40" s="2" t="s">
        <v>55</v>
      </c>
      <c r="H40" s="2">
        <v>36309577</v>
      </c>
      <c r="I40" s="2" t="s">
        <v>56</v>
      </c>
      <c r="J40" s="2">
        <v>1838120</v>
      </c>
      <c r="K40" s="2" t="s">
        <v>74</v>
      </c>
      <c r="L40" s="2" t="s">
        <v>57</v>
      </c>
      <c r="M40" s="2" t="s">
        <v>72</v>
      </c>
      <c r="N40" s="2" t="s">
        <v>59</v>
      </c>
      <c r="O40" s="2" t="s">
        <v>59</v>
      </c>
      <c r="P40" s="2" t="s">
        <v>544</v>
      </c>
      <c r="Q40" s="2" t="s">
        <v>61</v>
      </c>
      <c r="R40" s="2" t="s">
        <v>62</v>
      </c>
      <c r="S40" s="2" t="s">
        <v>61</v>
      </c>
      <c r="T40" s="2" t="s">
        <v>61</v>
      </c>
      <c r="U40" s="2">
        <v>3118310054</v>
      </c>
      <c r="V40" s="2">
        <v>3118310054</v>
      </c>
      <c r="W40" s="2" t="s">
        <v>545</v>
      </c>
      <c r="X40" s="2" t="s">
        <v>135</v>
      </c>
      <c r="Y40" s="2" t="s">
        <v>65</v>
      </c>
      <c r="Z40" s="2" t="s">
        <v>66</v>
      </c>
      <c r="AA40" s="2" t="s">
        <v>61</v>
      </c>
      <c r="AB40" s="2" t="s">
        <v>77</v>
      </c>
      <c r="AC40" s="2" t="s">
        <v>83</v>
      </c>
      <c r="AD40" s="2" t="s">
        <v>546</v>
      </c>
      <c r="AE40" s="2" t="s">
        <v>59</v>
      </c>
      <c r="AF40" s="2" t="s">
        <v>60</v>
      </c>
      <c r="AG40" s="2" t="s">
        <v>63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69</v>
      </c>
      <c r="AO40" s="3">
        <v>46135.908782395833</v>
      </c>
      <c r="AP40" s="2" t="s">
        <v>547</v>
      </c>
      <c r="AQ40" s="2" t="s">
        <v>546</v>
      </c>
      <c r="AR40" s="3">
        <v>46146.813714525459</v>
      </c>
      <c r="AS40" s="2" t="s">
        <v>60</v>
      </c>
      <c r="AT40" s="2" t="s">
        <v>61</v>
      </c>
      <c r="AU40" s="2" t="s">
        <v>70</v>
      </c>
      <c r="AV40" s="2" t="s">
        <v>71</v>
      </c>
      <c r="AW40" s="2" t="s">
        <v>60</v>
      </c>
      <c r="AX40" s="2" t="s">
        <v>109</v>
      </c>
      <c r="AY40" s="2" t="s">
        <v>172</v>
      </c>
      <c r="AZ40" s="2" t="s">
        <v>176</v>
      </c>
      <c r="BA40" s="2">
        <v>226337000</v>
      </c>
      <c r="BB40" s="2" t="s">
        <v>103</v>
      </c>
      <c r="BC40" s="2">
        <v>46.14</v>
      </c>
      <c r="BD40" s="2">
        <v>42.01</v>
      </c>
      <c r="BE40" s="2" t="s">
        <v>79</v>
      </c>
      <c r="BF40" s="2" t="s">
        <v>80</v>
      </c>
      <c r="BG40" s="2" t="s">
        <v>81</v>
      </c>
      <c r="BH40" s="2" t="s">
        <v>195</v>
      </c>
      <c r="BI40" s="2">
        <v>6</v>
      </c>
      <c r="BJ40" s="3">
        <v>46140.9150065625</v>
      </c>
    </row>
    <row r="41" spans="1:62" s="2" customForma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</row>
    <row r="42" spans="1:62" s="2" customForma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</row>
    <row r="43" spans="1:62" s="2" customForma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</row>
  </sheetData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50"/>
  <sheetViews>
    <sheetView tabSelected="1" topLeftCell="C1" workbookViewId="0">
      <selection activeCell="H2" sqref="H2"/>
    </sheetView>
  </sheetViews>
  <sheetFormatPr baseColWidth="10" defaultRowHeight="14.4" x14ac:dyDescent="0.3"/>
  <cols>
    <col min="1" max="1" width="7" style="7" customWidth="1"/>
    <col min="2" max="2" width="15.88671875" bestFit="1" customWidth="1"/>
    <col min="3" max="3" width="32.109375" bestFit="1" customWidth="1"/>
    <col min="4" max="4" width="28.77734375" bestFit="1" customWidth="1"/>
    <col min="5" max="5" width="39.77734375" bestFit="1" customWidth="1"/>
    <col min="6" max="6" width="34.44140625" style="14" bestFit="1" customWidth="1"/>
    <col min="7" max="7" width="29.88671875" style="15" bestFit="1" customWidth="1"/>
    <col min="8" max="8" width="18.5546875" bestFit="1" customWidth="1"/>
    <col min="9" max="9" width="14.5546875" style="8" bestFit="1" customWidth="1"/>
  </cols>
  <sheetData>
    <row r="1" spans="1:9" ht="28.8" x14ac:dyDescent="0.3">
      <c r="A1" s="4" t="s">
        <v>90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5" t="s">
        <v>98</v>
      </c>
    </row>
    <row r="2" spans="1:9" x14ac:dyDescent="0.3">
      <c r="A2" s="4">
        <v>1</v>
      </c>
      <c r="B2" s="11">
        <v>1024597776</v>
      </c>
      <c r="C2" s="9" t="s">
        <v>205</v>
      </c>
      <c r="D2" s="9" t="s">
        <v>56</v>
      </c>
      <c r="E2" s="12" t="s">
        <v>109</v>
      </c>
      <c r="F2" s="13" t="s">
        <v>172</v>
      </c>
      <c r="G2" s="13" t="s">
        <v>206</v>
      </c>
      <c r="H2" s="10" t="s">
        <v>87</v>
      </c>
      <c r="I2" s="16">
        <v>17509050</v>
      </c>
    </row>
    <row r="3" spans="1:9" x14ac:dyDescent="0.3">
      <c r="A3" s="4">
        <v>2</v>
      </c>
      <c r="B3" s="11">
        <v>1000503557</v>
      </c>
      <c r="C3" s="9" t="s">
        <v>212</v>
      </c>
      <c r="D3" s="9" t="s">
        <v>56</v>
      </c>
      <c r="E3" s="13" t="s">
        <v>109</v>
      </c>
      <c r="F3" s="13" t="s">
        <v>172</v>
      </c>
      <c r="G3" s="13" t="s">
        <v>213</v>
      </c>
      <c r="H3" s="10" t="s">
        <v>87</v>
      </c>
      <c r="I3" s="16">
        <v>17509050</v>
      </c>
    </row>
    <row r="4" spans="1:9" x14ac:dyDescent="0.3">
      <c r="A4" s="4">
        <v>3</v>
      </c>
      <c r="B4" s="11">
        <v>1027965791</v>
      </c>
      <c r="C4" s="9" t="s">
        <v>221</v>
      </c>
      <c r="D4" s="9" t="s">
        <v>56</v>
      </c>
      <c r="E4" s="13" t="s">
        <v>118</v>
      </c>
      <c r="F4" s="13" t="s">
        <v>119</v>
      </c>
      <c r="G4" s="13" t="s">
        <v>222</v>
      </c>
      <c r="H4" s="10" t="s">
        <v>108</v>
      </c>
      <c r="I4" s="16">
        <v>17509050</v>
      </c>
    </row>
    <row r="5" spans="1:9" x14ac:dyDescent="0.3">
      <c r="A5" s="4">
        <v>4</v>
      </c>
      <c r="B5" s="11">
        <v>1030614720</v>
      </c>
      <c r="C5" s="9" t="s">
        <v>230</v>
      </c>
      <c r="D5" s="9" t="s">
        <v>56</v>
      </c>
      <c r="E5" s="12" t="s">
        <v>109</v>
      </c>
      <c r="F5" s="13" t="s">
        <v>172</v>
      </c>
      <c r="G5" s="13" t="s">
        <v>231</v>
      </c>
      <c r="H5" s="10" t="s">
        <v>87</v>
      </c>
      <c r="I5" s="16">
        <v>17509050</v>
      </c>
    </row>
    <row r="6" spans="1:9" x14ac:dyDescent="0.3">
      <c r="A6" s="4">
        <v>5</v>
      </c>
      <c r="B6" s="11">
        <v>1030636687</v>
      </c>
      <c r="C6" s="9" t="s">
        <v>239</v>
      </c>
      <c r="D6" s="9" t="s">
        <v>56</v>
      </c>
      <c r="E6" s="12" t="s">
        <v>109</v>
      </c>
      <c r="F6" s="13" t="s">
        <v>172</v>
      </c>
      <c r="G6" s="13" t="s">
        <v>240</v>
      </c>
      <c r="H6" s="10" t="s">
        <v>87</v>
      </c>
      <c r="I6" s="16">
        <v>17509050</v>
      </c>
    </row>
    <row r="7" spans="1:9" x14ac:dyDescent="0.3">
      <c r="A7" s="4">
        <v>6</v>
      </c>
      <c r="B7" s="11">
        <v>1000807960</v>
      </c>
      <c r="C7" s="9" t="s">
        <v>248</v>
      </c>
      <c r="D7" s="9" t="s">
        <v>56</v>
      </c>
      <c r="E7" s="12" t="s">
        <v>109</v>
      </c>
      <c r="F7" s="13" t="s">
        <v>172</v>
      </c>
      <c r="G7" s="13" t="s">
        <v>250</v>
      </c>
      <c r="H7" s="10" t="s">
        <v>87</v>
      </c>
      <c r="I7" s="16">
        <v>17509050</v>
      </c>
    </row>
    <row r="8" spans="1:9" x14ac:dyDescent="0.3">
      <c r="A8" s="4">
        <v>7</v>
      </c>
      <c r="B8" s="11">
        <v>72333987</v>
      </c>
      <c r="C8" s="9" t="s">
        <v>258</v>
      </c>
      <c r="D8" s="9" t="s">
        <v>56</v>
      </c>
      <c r="E8" s="12" t="s">
        <v>109</v>
      </c>
      <c r="F8" s="13" t="s">
        <v>172</v>
      </c>
      <c r="G8" s="13" t="s">
        <v>260</v>
      </c>
      <c r="H8" s="10" t="s">
        <v>87</v>
      </c>
      <c r="I8" s="16">
        <v>17509050</v>
      </c>
    </row>
    <row r="9" spans="1:9" x14ac:dyDescent="0.3">
      <c r="A9" s="4">
        <v>8</v>
      </c>
      <c r="B9" s="11">
        <v>1000784871</v>
      </c>
      <c r="C9" s="9" t="s">
        <v>267</v>
      </c>
      <c r="D9" s="9" t="s">
        <v>56</v>
      </c>
      <c r="E9" s="12" t="s">
        <v>109</v>
      </c>
      <c r="F9" s="13" t="s">
        <v>172</v>
      </c>
      <c r="G9" s="13" t="s">
        <v>269</v>
      </c>
      <c r="H9" s="10" t="s">
        <v>87</v>
      </c>
      <c r="I9" s="16">
        <v>17509050</v>
      </c>
    </row>
    <row r="10" spans="1:9" x14ac:dyDescent="0.3">
      <c r="A10" s="4">
        <v>9</v>
      </c>
      <c r="B10" s="11">
        <v>1032455779</v>
      </c>
      <c r="C10" s="9" t="s">
        <v>275</v>
      </c>
      <c r="D10" s="9" t="s">
        <v>56</v>
      </c>
      <c r="E10" s="12" t="s">
        <v>109</v>
      </c>
      <c r="F10" s="13" t="s">
        <v>172</v>
      </c>
      <c r="G10" s="13" t="s">
        <v>277</v>
      </c>
      <c r="H10" s="10" t="s">
        <v>87</v>
      </c>
      <c r="I10" s="16">
        <v>17509050</v>
      </c>
    </row>
    <row r="11" spans="1:9" x14ac:dyDescent="0.3">
      <c r="A11" s="4">
        <v>10</v>
      </c>
      <c r="B11" s="11">
        <v>1022432462</v>
      </c>
      <c r="C11" s="9" t="s">
        <v>286</v>
      </c>
      <c r="D11" s="9" t="s">
        <v>56</v>
      </c>
      <c r="E11" s="12" t="s">
        <v>109</v>
      </c>
      <c r="F11" s="13" t="s">
        <v>172</v>
      </c>
      <c r="G11" s="13" t="s">
        <v>288</v>
      </c>
      <c r="H11" s="10" t="s">
        <v>87</v>
      </c>
      <c r="I11" s="16">
        <v>17509050</v>
      </c>
    </row>
    <row r="12" spans="1:9" x14ac:dyDescent="0.3">
      <c r="A12" s="4">
        <v>11</v>
      </c>
      <c r="B12" s="11">
        <v>1074000878</v>
      </c>
      <c r="C12" s="9" t="s">
        <v>296</v>
      </c>
      <c r="D12" s="9" t="s">
        <v>56</v>
      </c>
      <c r="E12" s="12" t="s">
        <v>109</v>
      </c>
      <c r="F12" s="13" t="s">
        <v>172</v>
      </c>
      <c r="G12" s="13" t="s">
        <v>298</v>
      </c>
      <c r="H12" s="10" t="s">
        <v>87</v>
      </c>
      <c r="I12" s="16">
        <v>17509050</v>
      </c>
    </row>
    <row r="13" spans="1:9" x14ac:dyDescent="0.3">
      <c r="A13" s="4">
        <v>12</v>
      </c>
      <c r="B13" s="11">
        <v>1065665151</v>
      </c>
      <c r="C13" s="9" t="s">
        <v>306</v>
      </c>
      <c r="D13" s="9" t="s">
        <v>56</v>
      </c>
      <c r="E13" s="12" t="s">
        <v>109</v>
      </c>
      <c r="F13" s="13" t="s">
        <v>172</v>
      </c>
      <c r="G13" s="13" t="s">
        <v>308</v>
      </c>
      <c r="H13" s="10" t="s">
        <v>87</v>
      </c>
      <c r="I13" s="16">
        <v>17509050</v>
      </c>
    </row>
    <row r="14" spans="1:9" x14ac:dyDescent="0.3">
      <c r="A14" s="4">
        <v>13</v>
      </c>
      <c r="B14" s="11">
        <v>2000013900</v>
      </c>
      <c r="C14" s="9" t="s">
        <v>316</v>
      </c>
      <c r="D14" s="9" t="s">
        <v>56</v>
      </c>
      <c r="E14" s="12" t="s">
        <v>109</v>
      </c>
      <c r="F14" s="13" t="s">
        <v>172</v>
      </c>
      <c r="G14" s="13" t="s">
        <v>318</v>
      </c>
      <c r="H14" s="10" t="s">
        <v>87</v>
      </c>
      <c r="I14" s="16">
        <v>17509050</v>
      </c>
    </row>
    <row r="15" spans="1:9" x14ac:dyDescent="0.3">
      <c r="A15" s="19">
        <v>14</v>
      </c>
      <c r="B15" s="11">
        <v>11345225</v>
      </c>
      <c r="C15" s="9" t="s">
        <v>325</v>
      </c>
      <c r="D15" s="9" t="s">
        <v>56</v>
      </c>
      <c r="E15" s="21" t="s">
        <v>109</v>
      </c>
      <c r="F15" s="21" t="s">
        <v>172</v>
      </c>
      <c r="G15" s="21" t="s">
        <v>327</v>
      </c>
      <c r="H15" s="23" t="s">
        <v>87</v>
      </c>
      <c r="I15" s="17">
        <v>17509050</v>
      </c>
    </row>
    <row r="16" spans="1:9" x14ac:dyDescent="0.3">
      <c r="A16" s="20"/>
      <c r="B16" s="11">
        <v>55200805</v>
      </c>
      <c r="C16" s="9" t="s">
        <v>332</v>
      </c>
      <c r="D16" s="9" t="s">
        <v>86</v>
      </c>
      <c r="E16" s="22"/>
      <c r="F16" s="22"/>
      <c r="G16" s="22"/>
      <c r="H16" s="24"/>
      <c r="I16" s="18"/>
    </row>
    <row r="17" spans="1:9" x14ac:dyDescent="0.3">
      <c r="A17" s="4">
        <v>15</v>
      </c>
      <c r="B17" s="11">
        <v>5934617</v>
      </c>
      <c r="C17" s="9" t="s">
        <v>339</v>
      </c>
      <c r="D17" s="9" t="s">
        <v>56</v>
      </c>
      <c r="E17" s="12" t="s">
        <v>109</v>
      </c>
      <c r="F17" s="13" t="s">
        <v>172</v>
      </c>
      <c r="G17" s="13" t="s">
        <v>341</v>
      </c>
      <c r="H17" s="10" t="s">
        <v>87</v>
      </c>
      <c r="I17" s="16">
        <v>17509050</v>
      </c>
    </row>
    <row r="18" spans="1:9" x14ac:dyDescent="0.3">
      <c r="A18" s="4">
        <v>16</v>
      </c>
      <c r="B18" s="11">
        <v>52759702</v>
      </c>
      <c r="C18" s="9" t="s">
        <v>348</v>
      </c>
      <c r="D18" s="9" t="s">
        <v>56</v>
      </c>
      <c r="E18" s="12" t="s">
        <v>109</v>
      </c>
      <c r="F18" s="13" t="s">
        <v>172</v>
      </c>
      <c r="G18" s="13" t="s">
        <v>350</v>
      </c>
      <c r="H18" s="10" t="s">
        <v>87</v>
      </c>
      <c r="I18" s="16">
        <v>17509050</v>
      </c>
    </row>
    <row r="19" spans="1:9" x14ac:dyDescent="0.3">
      <c r="A19" s="4">
        <v>17</v>
      </c>
      <c r="B19" s="11">
        <v>1000130628</v>
      </c>
      <c r="C19" s="9" t="s">
        <v>358</v>
      </c>
      <c r="D19" s="9" t="s">
        <v>56</v>
      </c>
      <c r="E19" s="12" t="s">
        <v>109</v>
      </c>
      <c r="F19" s="13" t="s">
        <v>172</v>
      </c>
      <c r="G19" s="13" t="s">
        <v>360</v>
      </c>
      <c r="H19" s="10" t="s">
        <v>87</v>
      </c>
      <c r="I19" s="16">
        <v>17509050</v>
      </c>
    </row>
    <row r="20" spans="1:9" x14ac:dyDescent="0.3">
      <c r="A20" s="4">
        <v>18</v>
      </c>
      <c r="B20" s="11">
        <v>1030596153</v>
      </c>
      <c r="C20" s="9" t="s">
        <v>366</v>
      </c>
      <c r="D20" s="9" t="s">
        <v>56</v>
      </c>
      <c r="E20" s="12" t="s">
        <v>109</v>
      </c>
      <c r="F20" s="13" t="s">
        <v>172</v>
      </c>
      <c r="G20" s="13" t="s">
        <v>368</v>
      </c>
      <c r="H20" s="10" t="s">
        <v>87</v>
      </c>
      <c r="I20" s="16">
        <v>17509050</v>
      </c>
    </row>
    <row r="21" spans="1:9" x14ac:dyDescent="0.3">
      <c r="A21" s="4">
        <v>19</v>
      </c>
      <c r="B21" s="11">
        <v>1018501255</v>
      </c>
      <c r="C21" s="9" t="s">
        <v>376</v>
      </c>
      <c r="D21" s="9" t="s">
        <v>56</v>
      </c>
      <c r="E21" s="12" t="s">
        <v>109</v>
      </c>
      <c r="F21" s="13" t="s">
        <v>172</v>
      </c>
      <c r="G21" s="13" t="s">
        <v>378</v>
      </c>
      <c r="H21" s="10" t="s">
        <v>87</v>
      </c>
      <c r="I21" s="16">
        <v>17509050</v>
      </c>
    </row>
    <row r="22" spans="1:9" x14ac:dyDescent="0.3">
      <c r="A22" s="4">
        <v>20</v>
      </c>
      <c r="B22" s="11">
        <v>1233888342</v>
      </c>
      <c r="C22" s="9" t="s">
        <v>386</v>
      </c>
      <c r="D22" s="9" t="s">
        <v>56</v>
      </c>
      <c r="E22" s="12" t="s">
        <v>107</v>
      </c>
      <c r="F22" s="13" t="s">
        <v>170</v>
      </c>
      <c r="G22" s="13" t="s">
        <v>387</v>
      </c>
      <c r="H22" s="10" t="s">
        <v>87</v>
      </c>
      <c r="I22" s="16">
        <v>17509050</v>
      </c>
    </row>
    <row r="23" spans="1:9" x14ac:dyDescent="0.3">
      <c r="A23" s="4">
        <v>21</v>
      </c>
      <c r="B23" s="11">
        <v>1012410786</v>
      </c>
      <c r="C23" s="9" t="s">
        <v>395</v>
      </c>
      <c r="D23" s="9" t="s">
        <v>56</v>
      </c>
      <c r="E23" s="12" t="s">
        <v>109</v>
      </c>
      <c r="F23" s="13" t="s">
        <v>129</v>
      </c>
      <c r="G23" s="13" t="s">
        <v>396</v>
      </c>
      <c r="H23" s="10" t="s">
        <v>548</v>
      </c>
      <c r="I23" s="16">
        <v>17509050</v>
      </c>
    </row>
    <row r="24" spans="1:9" x14ac:dyDescent="0.3">
      <c r="A24" s="4">
        <v>22</v>
      </c>
      <c r="B24" s="11">
        <v>1000775870</v>
      </c>
      <c r="C24" s="9" t="s">
        <v>404</v>
      </c>
      <c r="D24" s="9" t="s">
        <v>56</v>
      </c>
      <c r="E24" s="12" t="s">
        <v>109</v>
      </c>
      <c r="F24" s="13" t="s">
        <v>181</v>
      </c>
      <c r="G24" s="13" t="s">
        <v>406</v>
      </c>
      <c r="H24" s="10" t="s">
        <v>108</v>
      </c>
      <c r="I24" s="16">
        <v>17509050</v>
      </c>
    </row>
    <row r="25" spans="1:9" x14ac:dyDescent="0.3">
      <c r="A25" s="4">
        <v>23</v>
      </c>
      <c r="B25" s="11">
        <v>1000001753</v>
      </c>
      <c r="C25" s="9" t="s">
        <v>415</v>
      </c>
      <c r="D25" s="9" t="s">
        <v>56</v>
      </c>
      <c r="E25" s="12" t="s">
        <v>109</v>
      </c>
      <c r="F25" s="13" t="s">
        <v>181</v>
      </c>
      <c r="G25" s="13" t="s">
        <v>417</v>
      </c>
      <c r="H25" s="10" t="s">
        <v>108</v>
      </c>
      <c r="I25" s="16">
        <v>17509050</v>
      </c>
    </row>
    <row r="26" spans="1:9" x14ac:dyDescent="0.3">
      <c r="A26" s="4">
        <v>24</v>
      </c>
      <c r="B26" s="11">
        <v>1024600875</v>
      </c>
      <c r="C26" s="9" t="s">
        <v>424</v>
      </c>
      <c r="D26" s="9" t="s">
        <v>56</v>
      </c>
      <c r="E26" s="12" t="s">
        <v>109</v>
      </c>
      <c r="F26" s="13" t="s">
        <v>181</v>
      </c>
      <c r="G26" s="13" t="s">
        <v>426</v>
      </c>
      <c r="H26" s="10" t="s">
        <v>108</v>
      </c>
      <c r="I26" s="16">
        <v>17509050</v>
      </c>
    </row>
    <row r="27" spans="1:9" x14ac:dyDescent="0.3">
      <c r="A27" s="4">
        <v>25</v>
      </c>
      <c r="B27" s="11">
        <v>1022435890</v>
      </c>
      <c r="C27" s="9" t="s">
        <v>435</v>
      </c>
      <c r="D27" s="9" t="s">
        <v>56</v>
      </c>
      <c r="E27" s="12" t="s">
        <v>109</v>
      </c>
      <c r="F27" s="13" t="s">
        <v>181</v>
      </c>
      <c r="G27" s="13" t="s">
        <v>437</v>
      </c>
      <c r="H27" s="10" t="s">
        <v>108</v>
      </c>
      <c r="I27" s="16">
        <v>17509050</v>
      </c>
    </row>
    <row r="28" spans="1:9" x14ac:dyDescent="0.3">
      <c r="A28" s="4">
        <v>26</v>
      </c>
      <c r="B28" s="11">
        <v>1001198944</v>
      </c>
      <c r="C28" s="9" t="s">
        <v>445</v>
      </c>
      <c r="D28" s="9" t="s">
        <v>56</v>
      </c>
      <c r="E28" s="12" t="s">
        <v>109</v>
      </c>
      <c r="F28" s="13" t="s">
        <v>181</v>
      </c>
      <c r="G28" s="13" t="s">
        <v>447</v>
      </c>
      <c r="H28" s="10" t="s">
        <v>108</v>
      </c>
      <c r="I28" s="16">
        <v>17509050</v>
      </c>
    </row>
    <row r="29" spans="1:9" x14ac:dyDescent="0.3">
      <c r="A29" s="4">
        <v>27</v>
      </c>
      <c r="B29" s="11">
        <v>1088315043</v>
      </c>
      <c r="C29" s="9" t="s">
        <v>455</v>
      </c>
      <c r="D29" s="9" t="s">
        <v>56</v>
      </c>
      <c r="E29" s="12" t="s">
        <v>109</v>
      </c>
      <c r="F29" s="13" t="s">
        <v>181</v>
      </c>
      <c r="G29" s="13" t="s">
        <v>457</v>
      </c>
      <c r="H29" s="10" t="s">
        <v>108</v>
      </c>
      <c r="I29" s="16">
        <v>17509050</v>
      </c>
    </row>
    <row r="30" spans="1:9" x14ac:dyDescent="0.3">
      <c r="A30" s="4">
        <v>28</v>
      </c>
      <c r="B30" s="11">
        <v>1130951426</v>
      </c>
      <c r="C30" s="9" t="s">
        <v>464</v>
      </c>
      <c r="D30" s="9" t="s">
        <v>56</v>
      </c>
      <c r="E30" s="12" t="s">
        <v>190</v>
      </c>
      <c r="F30" s="13" t="s">
        <v>191</v>
      </c>
      <c r="G30" s="13" t="s">
        <v>466</v>
      </c>
      <c r="H30" s="10" t="s">
        <v>115</v>
      </c>
      <c r="I30" s="16">
        <v>17509050</v>
      </c>
    </row>
    <row r="31" spans="1:9" x14ac:dyDescent="0.3">
      <c r="A31" s="4">
        <v>29</v>
      </c>
      <c r="B31" s="11">
        <v>52176361</v>
      </c>
      <c r="C31" s="9" t="s">
        <v>475</v>
      </c>
      <c r="D31" s="9" t="s">
        <v>56</v>
      </c>
      <c r="E31" s="12" t="s">
        <v>109</v>
      </c>
      <c r="F31" s="13" t="s">
        <v>172</v>
      </c>
      <c r="G31" s="13" t="s">
        <v>476</v>
      </c>
      <c r="H31" s="10" t="s">
        <v>87</v>
      </c>
      <c r="I31" s="16">
        <v>17509050</v>
      </c>
    </row>
    <row r="32" spans="1:9" x14ac:dyDescent="0.3">
      <c r="A32" s="4">
        <v>30</v>
      </c>
      <c r="B32" s="11">
        <v>1030682373</v>
      </c>
      <c r="C32" s="9" t="s">
        <v>484</v>
      </c>
      <c r="D32" s="9" t="s">
        <v>56</v>
      </c>
      <c r="E32" s="12" t="s">
        <v>109</v>
      </c>
      <c r="F32" s="13" t="s">
        <v>172</v>
      </c>
      <c r="G32" s="13" t="s">
        <v>485</v>
      </c>
      <c r="H32" s="10" t="s">
        <v>87</v>
      </c>
      <c r="I32" s="16">
        <v>17509050</v>
      </c>
    </row>
    <row r="33" spans="1:9" x14ac:dyDescent="0.3">
      <c r="A33" s="4">
        <v>31</v>
      </c>
      <c r="B33" s="11">
        <v>1014291441</v>
      </c>
      <c r="C33" s="9" t="s">
        <v>492</v>
      </c>
      <c r="D33" s="9" t="s">
        <v>56</v>
      </c>
      <c r="E33" s="12" t="s">
        <v>109</v>
      </c>
      <c r="F33" s="13" t="s">
        <v>172</v>
      </c>
      <c r="G33" s="13" t="s">
        <v>493</v>
      </c>
      <c r="H33" s="10" t="s">
        <v>87</v>
      </c>
      <c r="I33" s="16">
        <v>17509050</v>
      </c>
    </row>
    <row r="34" spans="1:9" x14ac:dyDescent="0.3">
      <c r="A34" s="4">
        <v>32</v>
      </c>
      <c r="B34" s="11">
        <v>1070951856</v>
      </c>
      <c r="C34" s="9" t="s">
        <v>499</v>
      </c>
      <c r="D34" s="9" t="s">
        <v>56</v>
      </c>
      <c r="E34" s="12" t="s">
        <v>109</v>
      </c>
      <c r="F34" s="13" t="s">
        <v>172</v>
      </c>
      <c r="G34" s="13" t="s">
        <v>500</v>
      </c>
      <c r="H34" s="10" t="s">
        <v>87</v>
      </c>
      <c r="I34" s="16">
        <v>17509050</v>
      </c>
    </row>
    <row r="35" spans="1:9" x14ac:dyDescent="0.3">
      <c r="A35" s="4">
        <v>33</v>
      </c>
      <c r="B35" s="11">
        <v>1023366281</v>
      </c>
      <c r="C35" s="9" t="s">
        <v>507</v>
      </c>
      <c r="D35" s="9" t="s">
        <v>56</v>
      </c>
      <c r="E35" s="12" t="s">
        <v>109</v>
      </c>
      <c r="F35" s="13" t="s">
        <v>172</v>
      </c>
      <c r="G35" s="13" t="s">
        <v>508</v>
      </c>
      <c r="H35" s="10" t="s">
        <v>87</v>
      </c>
      <c r="I35" s="16">
        <v>17509050</v>
      </c>
    </row>
    <row r="36" spans="1:9" x14ac:dyDescent="0.3">
      <c r="A36" s="19">
        <v>34</v>
      </c>
      <c r="B36" s="11">
        <v>1192919694</v>
      </c>
      <c r="C36" s="9" t="s">
        <v>515</v>
      </c>
      <c r="D36" s="9" t="s">
        <v>56</v>
      </c>
      <c r="E36" s="21" t="s">
        <v>109</v>
      </c>
      <c r="F36" s="21" t="s">
        <v>172</v>
      </c>
      <c r="G36" s="21" t="s">
        <v>516</v>
      </c>
      <c r="H36" s="23" t="s">
        <v>87</v>
      </c>
      <c r="I36" s="17">
        <v>17509050</v>
      </c>
    </row>
    <row r="37" spans="1:9" x14ac:dyDescent="0.3">
      <c r="A37" s="20"/>
      <c r="B37" s="11">
        <v>1000123147</v>
      </c>
      <c r="C37" s="9" t="s">
        <v>522</v>
      </c>
      <c r="D37" s="9" t="s">
        <v>86</v>
      </c>
      <c r="E37" s="22"/>
      <c r="F37" s="22"/>
      <c r="G37" s="22"/>
      <c r="H37" s="24"/>
      <c r="I37" s="18"/>
    </row>
    <row r="38" spans="1:9" x14ac:dyDescent="0.3">
      <c r="A38" s="4">
        <v>35</v>
      </c>
      <c r="B38" s="11">
        <v>1030680211</v>
      </c>
      <c r="C38" s="9" t="s">
        <v>530</v>
      </c>
      <c r="D38" s="9" t="s">
        <v>56</v>
      </c>
      <c r="E38" s="12" t="s">
        <v>109</v>
      </c>
      <c r="F38" s="13" t="s">
        <v>172</v>
      </c>
      <c r="G38" s="13" t="s">
        <v>531</v>
      </c>
      <c r="H38" s="10" t="s">
        <v>87</v>
      </c>
      <c r="I38" s="16">
        <v>17509050</v>
      </c>
    </row>
    <row r="39" spans="1:9" x14ac:dyDescent="0.3">
      <c r="A39" s="4">
        <v>36</v>
      </c>
      <c r="B39" s="11">
        <v>1233492369</v>
      </c>
      <c r="C39" s="9" t="s">
        <v>538</v>
      </c>
      <c r="D39" s="9" t="s">
        <v>56</v>
      </c>
      <c r="E39" s="12" t="s">
        <v>109</v>
      </c>
      <c r="F39" s="13" t="s">
        <v>172</v>
      </c>
      <c r="G39" s="13" t="s">
        <v>539</v>
      </c>
      <c r="H39" s="10" t="s">
        <v>87</v>
      </c>
      <c r="I39" s="16">
        <v>17509050</v>
      </c>
    </row>
    <row r="40" spans="1:9" x14ac:dyDescent="0.3">
      <c r="A40" s="4">
        <v>37</v>
      </c>
      <c r="B40" s="11">
        <v>36309577</v>
      </c>
      <c r="C40" s="9" t="s">
        <v>547</v>
      </c>
      <c r="D40" s="9" t="s">
        <v>56</v>
      </c>
      <c r="E40" s="12" t="s">
        <v>109</v>
      </c>
      <c r="F40" s="13" t="s">
        <v>172</v>
      </c>
      <c r="G40" s="13" t="s">
        <v>176</v>
      </c>
      <c r="H40" s="10" t="s">
        <v>87</v>
      </c>
      <c r="I40" s="16">
        <v>17509050</v>
      </c>
    </row>
    <row r="41" spans="1:9" x14ac:dyDescent="0.3">
      <c r="A41" s="25" t="s">
        <v>99</v>
      </c>
      <c r="B41" s="26"/>
      <c r="C41" s="26"/>
      <c r="D41" s="26"/>
      <c r="E41" s="26"/>
      <c r="F41" s="26"/>
      <c r="G41" s="26"/>
      <c r="H41" s="27"/>
      <c r="I41" s="6">
        <f>SUM(I2:I40)</f>
        <v>647834850</v>
      </c>
    </row>
    <row r="42" spans="1:9" x14ac:dyDescent="0.3">
      <c r="I42"/>
    </row>
    <row r="43" spans="1:9" x14ac:dyDescent="0.3">
      <c r="I43"/>
    </row>
    <row r="44" spans="1:9" x14ac:dyDescent="0.3">
      <c r="I44"/>
    </row>
    <row r="45" spans="1:9" x14ac:dyDescent="0.3">
      <c r="I45"/>
    </row>
    <row r="46" spans="1:9" x14ac:dyDescent="0.3">
      <c r="I46"/>
    </row>
    <row r="47" spans="1:9" x14ac:dyDescent="0.3">
      <c r="I47"/>
    </row>
    <row r="48" spans="1:9" x14ac:dyDescent="0.3">
      <c r="I48"/>
    </row>
    <row r="49" spans="9:9" x14ac:dyDescent="0.3">
      <c r="I49"/>
    </row>
    <row r="50" spans="9:9" x14ac:dyDescent="0.3">
      <c r="I50"/>
    </row>
  </sheetData>
  <autoFilter ref="A1:I41" xr:uid="{A63C070D-F4D9-4480-9AC6-5A7587918510}"/>
  <mergeCells count="13">
    <mergeCell ref="A41:H41"/>
    <mergeCell ref="I15:I16"/>
    <mergeCell ref="A36:A37"/>
    <mergeCell ref="E36:E37"/>
    <mergeCell ref="F36:F37"/>
    <mergeCell ref="G36:G37"/>
    <mergeCell ref="I36:I37"/>
    <mergeCell ref="A15:A16"/>
    <mergeCell ref="E15:E16"/>
    <mergeCell ref="F15:F16"/>
    <mergeCell ref="G15:G16"/>
    <mergeCell ref="H15:H16"/>
    <mergeCell ref="H36:H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2026-05-04T23:27:32Z</dcterms:modified>
</cp:coreProperties>
</file>